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C:\Users\lina.caro\Downloads\"/>
    </mc:Choice>
  </mc:AlternateContent>
  <bookViews>
    <workbookView xWindow="0" yWindow="0" windowWidth="28800" windowHeight="11730"/>
  </bookViews>
  <sheets>
    <sheet name="Esquema propuesto" sheetId="3" r:id="rId1"/>
  </sheets>
  <definedNames>
    <definedName name="_xlnm._FilterDatabase" localSheetId="0" hidden="1">'Esquema propuesto'!$A$2:$Y$76</definedName>
    <definedName name="dat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3" l="1"/>
</calcChain>
</file>

<file path=xl/sharedStrings.xml><?xml version="1.0" encoding="utf-8"?>
<sst xmlns="http://schemas.openxmlformats.org/spreadsheetml/2006/main" count="916" uniqueCount="390">
  <si>
    <t xml:space="preserve">CRONORAMA REPORTE DE  METAS VIGENCIA 2025 </t>
  </si>
  <si>
    <t>No Proyecto</t>
  </si>
  <si>
    <t>META</t>
  </si>
  <si>
    <t xml:space="preserve">Responsable reporte meta </t>
  </si>
  <si>
    <t>Responsable formulación 2025</t>
  </si>
  <si>
    <t>Gerente proyecto</t>
  </si>
  <si>
    <t>MES</t>
  </si>
  <si>
    <t>VALOR EJECUTADO</t>
  </si>
  <si>
    <t>DESCRIPCIÓN DE ACCIONES</t>
  </si>
  <si>
    <t>ANALISIS DEL INDICADOR</t>
  </si>
  <si>
    <t>PROPUESTA DE MEJORA</t>
  </si>
  <si>
    <t>TIPO DE RESULTADO</t>
  </si>
  <si>
    <t>Descripción del avance con corte a 30-11-2025</t>
  </si>
  <si>
    <t>ANEXO</t>
  </si>
  <si>
    <t>ENERO</t>
  </si>
  <si>
    <t>FEBRERO</t>
  </si>
  <si>
    <t>MARZO</t>
  </si>
  <si>
    <t>ABRIL</t>
  </si>
  <si>
    <t>MAYO</t>
  </si>
  <si>
    <t xml:space="preserve">JUNIO </t>
  </si>
  <si>
    <t>JULIO</t>
  </si>
  <si>
    <t>AGOSTO</t>
  </si>
  <si>
    <t>SEPTIEMBRE</t>
  </si>
  <si>
    <t>OCTUBRE</t>
  </si>
  <si>
    <t>NOVIEMBRE</t>
  </si>
  <si>
    <t>DICIEMBRE</t>
  </si>
  <si>
    <t>2501 MÁRTIRES CAMINA SEGURA EN LA CONVIVENCIA CIUDADANA</t>
  </si>
  <si>
    <t xml:space="preserve">Fortalecer 40 organizaciones comunitarias a través de capacidades para promover acciones de corresponsabilidad en la gestión de la seguridad y la convivencia  </t>
  </si>
  <si>
    <t>Paula Andrea Herrera</t>
  </si>
  <si>
    <t>Francisco Esguerra</t>
  </si>
  <si>
    <t>John Jader Suarez Delgado</t>
  </si>
  <si>
    <t>Enero a Noviembre</t>
  </si>
  <si>
    <t>1. Mesas de cocreación
2. Publicación del proceso</t>
  </si>
  <si>
    <t>No se ha avanzado en meta puesto que el contrato está en etapa de alistamiento</t>
  </si>
  <si>
    <t xml:space="preserve">Se realizará seguimiento a la ejecución del contrato </t>
  </si>
  <si>
    <t>logro</t>
  </si>
  <si>
    <t>1. Se realizo comite de seguimiento del CPS 330-2025</t>
  </si>
  <si>
    <t>1. Actas de comite de seguimiento
2. CRP</t>
  </si>
  <si>
    <t>Implementar 4 acciones formativas diferenciales para la promoción de la convivencia ciudadana</t>
  </si>
  <si>
    <t>Implementar 16 iniciativas de convivencia con participación de la ciudadanía.</t>
  </si>
  <si>
    <t>2727 MÁRTIRES CAMINA SEGURA CONTRA EL FEMINICIDIO Y LAS VIOLENCIAS CONTRA LAS MUJERES</t>
  </si>
  <si>
    <t>Vincular 2000 personas en acciones para la prevención del feminicidio y la violencia contra la mujer.</t>
  </si>
  <si>
    <t>Rocio fajardo</t>
  </si>
  <si>
    <t xml:space="preserve">1. Contratación de personal
2. Sensibilizaciones personal contratado
3. Mesas de cocreación presupuestos participativos.
4. Adjudicación proceso contractual
5. Abordaje de instancias de participación
6. Identificación y abordaje territorial
</t>
  </si>
  <si>
    <t>Se han vinculado 2036 personas. De igual forma, se realizará depuración debido a que existe duplicidad de beneficiarios.</t>
  </si>
  <si>
    <t xml:space="preserve">Continuar con el trabajo adelantado por la tropa púrpura. Seguimiento a la adjudicación del proceso.  </t>
  </si>
  <si>
    <t xml:space="preserve">EN EJECUCIÓN (198.2%)
1. Contratación de personal: Se realizó proceso contractual del personal para cumplimiento de la meta
2. Se adelantaron capacitaciones para las actividades propias del proyecto. 
3. Se están adelantando acciones en territorio a través de la tropa púrpura. 
4. Se adelantó la publicación de proceso contractual junto con el proyecto  2774 
5. En el mes se impactaron 26 mujeres . 
5. Se da inicio a la ejecucion CTO 334-2025 con las metas de mujer. Está en etapa de alistamiento. </t>
  </si>
  <si>
    <t xml:space="preserve">1. CRP
2. Excel de seguimiento
3. Soportes
</t>
  </si>
  <si>
    <t xml:space="preserve"> </t>
  </si>
  <si>
    <t>2719 MÁRTIRES CAMINA SEGURA CON MEJORES DOTACIONES DE SEGURIDAD</t>
  </si>
  <si>
    <t>Suministrar 4 dotaciones a organismos de seguridad.</t>
  </si>
  <si>
    <t>Raynel Mendoza</t>
  </si>
  <si>
    <t>1. Contratación de personal
2. Formulación de proceso
3.Proceso en plataforma</t>
  </si>
  <si>
    <t>No se ha realizado dotación debido a que está en proceso de adjudicación</t>
  </si>
  <si>
    <t>Adjudicar el proceso de motos y van en el mes de Diciembre</t>
  </si>
  <si>
    <t xml:space="preserve">ADJUDICACIÓN PROCESO CONTRACTUAL 
1. Se realizó la compra de la PickUp 
2. Se publico el proceso de compra de motos y van para la policía </t>
  </si>
  <si>
    <t xml:space="preserve">1, Orden de compra PickUp
2, Soporte de publicación de proceso en SECOP
3. CRP </t>
  </si>
  <si>
    <t>Intervenir 4 equipamientos de seguridad y acceso a la justicia con acciones de fortalecimiento operación adecuación y/o dotación.</t>
  </si>
  <si>
    <t>1. Formulación de proceso
2.Proceso en plataforma</t>
  </si>
  <si>
    <t>No se ha realizado dotación debido a que se encuentra en formulación</t>
  </si>
  <si>
    <t>Publicar el proceso en el mes de Diciembre</t>
  </si>
  <si>
    <t xml:space="preserve">ELABORACION DE ESTUDIOS PREVIOS Y DOCUMENTOS ANEXOS
1. Se realizó la formulación final para publicar en Diciembre. </t>
  </si>
  <si>
    <t xml:space="preserve">1. Documentos de formulación
2. CRP </t>
  </si>
  <si>
    <t>2722 MÁRTIRES CAMINA SEGURA EN EL MANEJO DE CONFLICTOS Y EL DIÁLOGO CIUDADANO</t>
  </si>
  <si>
    <t>Fortalecer 8 programas de abordaje de conflictividad escolar para la convivencia con enfoque restaurativo.</t>
  </si>
  <si>
    <t xml:space="preserve">Julián Andrés Escobar Solano </t>
  </si>
  <si>
    <t>1. mesas de cocreación
2. formulación del proceso</t>
  </si>
  <si>
    <t>Implementar 1 proyecto de justicia local para la resolución efectiva de conflictividades de manera integral en el sistema de justicia.</t>
  </si>
  <si>
    <t xml:space="preserve">
1. formulación del proceso</t>
  </si>
  <si>
    <t>Implementar 4 proyectos comunitarios en la localidad para la apropiación del Código Nacional de Seguridad y Convivencia Ciudadana.</t>
  </si>
  <si>
    <t>El proceso se encuentra para firma de acta de inicio</t>
  </si>
  <si>
    <t>Ejecutar 4 programas comunitarios con enfoque restaurativo para el cuidado del espacio público y del medio ambiente.</t>
  </si>
  <si>
    <t xml:space="preserve">1. Se realiza la contratación de personal para cumplimiento de meta
</t>
  </si>
  <si>
    <t>Se están desarrollando acciones para la implementación del programa</t>
  </si>
  <si>
    <t>Seguimiento a las acciones para la implementación del programa</t>
  </si>
  <si>
    <t>En ejecución (75%)
Se realizó la contratación de personal para el cumplimiento de meta</t>
  </si>
  <si>
    <t xml:space="preserve">1. Reporte CRP </t>
  </si>
  <si>
    <t xml:space="preserve">2720 MÁRTIRES CAMINA SEGURA POR UN ESPACIO PÚBLICO INCLUYENTE </t>
  </si>
  <si>
    <t>Realizar 4 acuerdos para la organización la recuperación el cuidado el embellecimiento la sostenibilidad el mejoramiento y el aprovechamiento económico del espacio público.</t>
  </si>
  <si>
    <t>Luisa Camelo</t>
  </si>
  <si>
    <t>1- Personal contratado para la formulacion y seguimiento de las diferentes actividades
2- se realizó la publicación del proceso</t>
  </si>
  <si>
    <t>No se ha adelantado la meta puesto que el proceso se encuentra en alistamiento</t>
  </si>
  <si>
    <t>Realizar seguimiento a la ejecución del contrato</t>
  </si>
  <si>
    <t xml:space="preserve">En ejecucion (10%)
1. Se firma acta de inicio el dia 12 de octubre del 2025
2. Se realizan actividades de alistamiento (conformacion de comite tecnico, aprobacion de cronograma y plan de trabajo) 
3. Se realiza presentacion ante la JAL el 19 de noviembre de 2025. </t>
  </si>
  <si>
    <t xml:space="preserve">1.Acta de inicio
2. Evidencia acta comite 
3. Evidencia fotografica presentacion ante la JAL
4. CRP </t>
  </si>
  <si>
    <t>2798 MÁRTIRES AVANZA CON MEJOR ESPACIO PUBLICO PEATONAL</t>
  </si>
  <si>
    <t>Intervenir 600 metros cuadrados de elementos del sistema de espacio público peatonal con acciones de construcción y/o conservación.</t>
  </si>
  <si>
    <t>Diego Felipe Jimenez</t>
  </si>
  <si>
    <t>1. Contratación de personal
2. Estructuración del proceso
3. Adjudicación proceso
4. Seguimiento contrato</t>
  </si>
  <si>
    <t>No se han intervenido kilometros cuadrados debido a que se encuentra en fase de diagnóstico</t>
  </si>
  <si>
    <t>Se realiza seguimiento a la ejecución del contrato</t>
  </si>
  <si>
    <t>EN EJECUCIÓN (18%) de 11 CIV en total
1. Se esta realizando las siguientes vias con su espacio publico asociado:
*14001334 Calle 1 G de la Cra 25A a 26 (48,2 m2)
*14000434 CL10 KRA 29 KRA 30 (34,08 m2)</t>
  </si>
  <si>
    <t>1. Informes tecnicos
2. CRP</t>
  </si>
  <si>
    <t>2753 MÁRTIRES AVANZA EN LA CONSTRUCCIÓN DE  CONFIANZA EN EL ESPACIO PÚBLICO</t>
  </si>
  <si>
    <t>Implementar 4 estrategias de seguridad y convivencia a través de gestores locales que permitan el uso y disfrute del espacio público.</t>
  </si>
  <si>
    <t>Hernando Espeleta</t>
  </si>
  <si>
    <t>1. contratación de personal</t>
  </si>
  <si>
    <t xml:space="preserve">Se está adelantado la estrategia con el personal contratado para gestores de convivencia. </t>
  </si>
  <si>
    <t>Se realizó el proceso de contratación para el cumplimiento de la meta. se viene ejecutando sin dificultad</t>
  </si>
  <si>
    <t>EN EJECUCIÓN (90%) 1. Contratación de personal: Se realizó proceso contractual del personal para cumplimiento de la meta</t>
  </si>
  <si>
    <t>1. CRP</t>
  </si>
  <si>
    <t>2724MÁRTIRES AVANZA CONTRA LA POBREZA</t>
  </si>
  <si>
    <t>Beneficiar 280 jóvenes con transferencias condicionadas y acompañamiento psicosocial para la promoción al acceso y permanencia a oportunidades de formación y empleabilidad</t>
  </si>
  <si>
    <t xml:space="preserve">Cindy Julieth Niño </t>
  </si>
  <si>
    <t>1.contratación de personal</t>
  </si>
  <si>
    <t>NO SE CUENTA CON REPORTE DE NOVIEMBRE POR PARTE DE SDIS, por tanto el reporte de octubre es del mes de octubre.</t>
  </si>
  <si>
    <t>Seguimiento a la ejecución de la meta</t>
  </si>
  <si>
    <t>EN EJECUCIÓN (90%):
NO SE CUENTA CON REPORTE DE NOVIEMBRE POR PARTE DE SDIS, por tanto el reporte de octubre es del mes de octubre.</t>
  </si>
  <si>
    <t xml:space="preserve">1. CRP 
2. Pantallazo informe balance enviado por SDIS </t>
  </si>
  <si>
    <t xml:space="preserve">Atender 8000 personas con apoyos que contribuyan al ingreso mínimo garantizado. </t>
  </si>
  <si>
    <t>Beneficiar 1509 personas mayores con apoyo económico tipo C.</t>
  </si>
  <si>
    <t>1. contratación de personal
2. proceso de dispersión del subisidio en el marco de prórroga del convenio vigente</t>
  </si>
  <si>
    <t>EN EJECUCIÓN (90%): 
NO SE CUENTA CON REPORTE DE OCTUBRE POR PARTE DE SDIS, por tanto el reporte de octubre es del mes de octubre.</t>
  </si>
  <si>
    <t>2726 MÁRTIRES CAMINA HACIA UNA SALUD INCUYENTE</t>
  </si>
  <si>
    <t>Vincular 240 personas con discapacidad cuidadores y cuidadoras en actividades complementarias en salud.</t>
  </si>
  <si>
    <t>Dora Roa</t>
  </si>
  <si>
    <t>Diana Noguera</t>
  </si>
  <si>
    <t xml:space="preserve">1. Ejecución del contrato 
2. Contratación de personal </t>
  </si>
  <si>
    <t xml:space="preserve">No se ha realizado la vinculación de personas teniendo en cuenta que las actividades inician en diciembre </t>
  </si>
  <si>
    <t>Realizar seguimiento al contrato</t>
  </si>
  <si>
    <t xml:space="preserve">En ejecucion (8%)   :                                                                  
1. Se realizo comité tecnico del mes de noviembre, en este el operador  indica que las actividades de este componente (personas con discapacidad y cuidadores inciará en el  mes de diciembre                                            
2. el operador envia formatos de visitas de vulnerabilidad para el componente de discapacidad y son revisados por apoyo a la supervision y la SDS                                        
</t>
  </si>
  <si>
    <t xml:space="preserve">1. Acta reunion comité técnico mes de noviembre                                                          2. correo de envio y revision de formato visitas de vulnerabilidad
3. CRP </t>
  </si>
  <si>
    <t>Vincular 80 personas a las acciones desarrolladas desde los dispositivos de base comunitaria en respuesta al consumo de SPA.</t>
  </si>
  <si>
    <t xml:space="preserve">En ejecucion (8%)   :                                                                           
1. Se realizo comité tecnico del mes de noviembre, en este el operador indica que las actividades de este componente, de prevencion de SPA, iniciará actividades en el mes de diciembre.                                                             2. Por parte del FDLM, se le comparte al operador la informacion de los dispositivos de base comunitaria de este concepto de gasto para que los contacten y se puedan iniciar actividades
</t>
  </si>
  <si>
    <t>1. Acta reunion comité técnico mes de noviembre                                                         2. correo de informacion enviada al operador con los datos de dispositivos de base comunitaria   
3. CRP</t>
  </si>
  <si>
    <t>Beneficiar 320 personas con discapacidad a través de Dispositivos de Asistencia Personal Ayudas - Técnicas (no incluidas en los Planes de Beneficios)</t>
  </si>
  <si>
    <t>1. Firma del convenio con subred norte
2. Contratación de personal.</t>
  </si>
  <si>
    <t>No se han beneficiado toda vez que el convenio se suscribió a finales del mes de octubre</t>
  </si>
  <si>
    <t>Realizar seguimiento al convenio</t>
  </si>
  <si>
    <t xml:space="preserve">Adjudicación proceso contractual                                                                  1. Se solicitó mediante correo electrónico por parte del FDLM, a la Subred Norte E.S.E., una fecha estimada de firma de acta de inicio, la cual depende del proceso de apropiaacion presupuestal que debe hacer la Subred, internamente
</t>
  </si>
  <si>
    <t>1.Minuta                                                                                             2. CRP                  
3. Correo de solicitud de información de fecha de acta de inicio.</t>
  </si>
  <si>
    <t>Vincular 200 personas a las acciones y estrategias para promover la salud sexual y reproductiva consciente en los diferentes ciclos de vida</t>
  </si>
  <si>
    <t xml:space="preserve">1. Ejecución del contrato </t>
  </si>
  <si>
    <t>Se realizó la vinculación de 50 personas</t>
  </si>
  <si>
    <t xml:space="preserve">En ejecucion (100%)   :                                                                  
1. Se Realizó comité técnico de seguimiento  del mes de noviembre                                        
2. se realizaron acompañamientos a actividades del proyecto por parte de los apoyos a la supervision                                                  3. se hizo verificacion de elementos kits antes de su entrega y se confirmo la posterior entrega de los mismos por parte del operador a la poblacion beneficiaria.                                         
4. se realizaron actividades relacionadas al componente, como talleres, caminatas , yoga, entre otros                                       </t>
  </si>
  <si>
    <t xml:space="preserve">1. Acta Comité técnico mes de noviembre                                                     2. Listados de asistencia beneficiarios                                                    3. Actas de verificacion de elementos de los apoyos a la supervision                                                                        4. Entrega de kits - evidencia fotografica                                                                    5. Acta de acompañamiento actividades en territorio
6.CRP                                                              
</t>
  </si>
  <si>
    <t>Beneficiar 400 personas con acciones para la promoción y atención de la salud mental.</t>
  </si>
  <si>
    <t>Se realizó la vinculación de 100 personas</t>
  </si>
  <si>
    <t xml:space="preserve">1. Acta Comité técnico mes de noviembre                                                     2. Listados de asistencia beneficiarios                                                    3. Actas de verificacion de elementos de los apoyos a la supervision                                                                        4. Entrega de kits - evidencia fotografica                                                                    5. Acta de acompañamiento actividades en territorio                                                              
6. CRP 
</t>
  </si>
  <si>
    <t>2736 MÁRTIRES REFERENTE EN INNOVACIÓN Y BOGOTANEIDAD</t>
  </si>
  <si>
    <t>Desarrollar 4 acciones orientadas a la ciudadanía en el marco de la estrategia "Bogotaneidad</t>
  </si>
  <si>
    <t>Juan Camilo Gonzalez Reinoso</t>
  </si>
  <si>
    <t xml:space="preserve">1. Personal Contratado para la realizacion de la formulacion y el seguimiento de las diferentes actividades 2. Se está realizando la formulación del proceso </t>
  </si>
  <si>
    <t>Se realizó la adjudicación del proceso para las actividades de bogotaneidad</t>
  </si>
  <si>
    <t>Se dará continuidad a las actividades de Bogotaneidad</t>
  </si>
  <si>
    <t>FINALIZACION EJECUCION CONTRATO (100%)
Se anexa informe definitivo Bogotaneidad 2025</t>
  </si>
  <si>
    <t>1Consilidado operador logistico
2.Acta condiciones logisticas 11 de noviembre
3.Informe Bogotaneidad
4. Evidencias bogotaneidad
5. CRP</t>
  </si>
  <si>
    <t>Fortalecer 1 unidad de innovación publica y social a nivel local</t>
  </si>
  <si>
    <t xml:space="preserve">1. Personal Contratado para la realizacion de la formulacion y el seguimiento de las diferentes actividades  </t>
  </si>
  <si>
    <t>Se está desarrollando la unidad de innovación</t>
  </si>
  <si>
    <t>Seguimiento a actividades de la unidad de innovación</t>
  </si>
  <si>
    <t>EN EJECUCIÓN (50%)
Se está desarrollando la unidad de innovación de la alcaldía.
se inicio con el desarrollo de la app</t>
  </si>
  <si>
    <t>1.Avance app
2.Avance Macro formato de cuentas
3. CRP</t>
  </si>
  <si>
    <t>2774 MÁRTIRES AVANZA EN EL SU ESTRATEGIA DEL CUIDADO LOCAL</t>
  </si>
  <si>
    <t xml:space="preserve">Vincular 2000 personas en procesos para la prevención de violencias en el contexto familiar y/o violencia sexual  </t>
  </si>
  <si>
    <t>Carolina Moreno</t>
  </si>
  <si>
    <t>Lina Manuela Muñoz</t>
  </si>
  <si>
    <t>1. Trabajo de sensibilizacion a la comunidad sobre violencia por medio de convesatorios, feria, eventos, etc.
2. Adjudicación mínima cuantía 
3. Contratación personal</t>
  </si>
  <si>
    <t>Se han vinculado 636 personas</t>
  </si>
  <si>
    <t>Continuar con el trabajo del equipo en territorio</t>
  </si>
  <si>
    <t>EN EJECUCIÓN (179%)
En el mes de noviembre se realizaron: 
☑️21 de noviembre jornada del buen trato apropiación de espacio en el parque Oscar 120 personas aproximadamente 
☑️24 de noviembre jornada grupal formación de familias en prevención de violencias centro amar II 30 familias 
☑️25 noviembre colegio La Paz entrega y finalización del proceso de formación 80 estudiantes aproximadamente 
☑️29 de noviembre jornada grupal buen trato y crianza respetuosa centro amar I 30 familias 
260 beneficiarios</t>
  </si>
  <si>
    <t>1. CRP
2. Planillas de asistencia
4, Evidencia fotografica</t>
  </si>
  <si>
    <t>Vincular 800 personas cuidadoras a estrategias de cuidado.</t>
  </si>
  <si>
    <t>Lina Manuela Muñoz / Rocio fajardo</t>
  </si>
  <si>
    <t xml:space="preserve">1. Se relizaron mesas de cocreación con las promotoras de presupuesto participativos 
2. Adjudicación proceso contractual
3. Contratación de personal </t>
  </si>
  <si>
    <t>Contrato en etapa de alistamiento</t>
  </si>
  <si>
    <t>EN EJECUCION (5%)
En etapa de alistamiento</t>
  </si>
  <si>
    <t>1. CRP
2. Acta comité técnico</t>
  </si>
  <si>
    <t>Vincular 400 mujeres para el ejercicio de derechos y el fortalecimiento de su autonomía económica</t>
  </si>
  <si>
    <t>1. Mesas de cocreación presupuestos participativos.
2. Articulación con el sector SDM 
3. Adjudicación proceso contractual
4. Contratación personal</t>
  </si>
  <si>
    <t>2763MÁRTIRES AVANZA POR LA PAZ Y LA RECONCILIACIÓN EN SU TERRITORIO</t>
  </si>
  <si>
    <t>Realizar 40 procesos pedagógicos artísticos culturales formativos o para el fortalecimiento de iniciativas ciudadanas para la apropiación social de la memoria verdad reparación integral a víctimas paz y reconciliación..</t>
  </si>
  <si>
    <t>Luz Karime Lopez</t>
  </si>
  <si>
    <t>1. mesas de cocreación
2. formulación del proceso
3 .Adjudicación del proceso</t>
  </si>
  <si>
    <t>En etapa de formación se han realizado 9 procesos pedagógicos</t>
  </si>
  <si>
    <t xml:space="preserve">EN EJECUCIÓN (90%)
En etapa de formación </t>
  </si>
  <si>
    <t>1. Documentos del contrato 
2. CRP 
3. Evidencias procesos de formación 
4. Metodologías</t>
  </si>
  <si>
    <t>Realizar 4 acciones de construcción de paz que contribuyan al tejido social la integración local la sostenibilidad económica y/o desarrollo territorial para la reconciliación.</t>
  </si>
  <si>
    <t xml:space="preserve">En etapa de formación, la acción se materializa cuando finalice el contrato </t>
  </si>
  <si>
    <t>EN EJECUCIÓN (30%)
En etapa de formación</t>
  </si>
  <si>
    <t xml:space="preserve">1. Documentos del contrato 
2. CRP </t>
  </si>
  <si>
    <t>Realizar 40 procesos de fortalecimiento de habilidades y capacidades de la población víctima del conflicto armado o excombatientes para promover su participación en los diferentes escenarios.</t>
  </si>
  <si>
    <t>En etapa de formación se han realizado 18 procesos de fortalecimiento</t>
  </si>
  <si>
    <t>1. Documentos del contrato 
2. CRP 
3. Planes de diagnóstico 
4. Metodologías</t>
  </si>
  <si>
    <t>2715MÁRTIRES AVANZA COMO TERRITORIO CULTURAL</t>
  </si>
  <si>
    <t>Otorgar 32 estímulos de apoyo al sector artístico y cultural.</t>
  </si>
  <si>
    <t>Maria Fernanda Corrales</t>
  </si>
  <si>
    <t>Se adelantó convenio 2025 entre la SCRD, FUGA y EL FONDO DE DESARROLLO LOCAL DE SANTA FE, EL FONDO DE DESARROLLO LOCAL DE LOS MÁRTIRES Y EL FONDO DE DESARROLLO LOCAL DE LA CANDELARIA</t>
  </si>
  <si>
    <t xml:space="preserve">Según la resolución 252 de 2025 se tuvo 15 ganadores los cuales están en proceso de legalización. </t>
  </si>
  <si>
    <t>Seguimiento a la ejecución del convenio</t>
  </si>
  <si>
    <t xml:space="preserve">EN EJECUCIÓN (188%): A través de una convocatoria para la ciudadanía, mayor de edad, de la localidad de Los Mártires, se proyectó otorgar 15 estímulos. Según la resolución 252 de 2025 se tuvo 15 ganadores los cuales están en proceso de legalización. </t>
  </si>
  <si>
    <t>1. Resolución de ganadores 
2. CRP</t>
  </si>
  <si>
    <t>Realizar 20 eventos de promoción circulación y apropiación de actividades artísticas culturales y patrimoniales.</t>
  </si>
  <si>
    <t>1. Contratación de personal
2. Mesas de cocreación de presupuestos participativos
3. Formulación del proceso
4. Adjudicación del proceso
5. Convenio MásCulturaLocal</t>
  </si>
  <si>
    <t xml:space="preserve">Se ha realizado 1 evento </t>
  </si>
  <si>
    <t>Seguimiento a la ejecución del contrato</t>
  </si>
  <si>
    <t>EN EJECUCIÓN (40%) Se realizo 14 de noviembre el segundo evento “Fiestas de las Expresiones” en plaza españa.
Por parte de Mas Cultura Local “Festival de las Artes Diversas” de Las Libertarias (LGTBIQ+), la cual está en proceso de legalizar el recurso, teniendo en cuenta que obtuvo una puntuación de 78 puntos y la SCRD ya emitió la resolución correspondiente (N°1139 del 14 de noviembre de 2025). La segunda es la Gira Artística con Mártires, de  delirium Music (Escuela de Artes)-Jóvenes, ya pasaron por la etapa de diagnóstico, sacaron más de 70 puntos y están a la espera de emitir la resolución. Por tanto, estos dos eventos se reportan en el siguiente mes.</t>
  </si>
  <si>
    <t>1. Fotos del evento 
2. CRP</t>
  </si>
  <si>
    <t>Capacitar 200 personas en los campos artísticos interculturales culturales y/o patrimoniales.</t>
  </si>
  <si>
    <t>1. Contratación de personal
2. Mesas de cocreación de presupuestos participativos
3. Formulación del proceso
4. Comité de contratación para proceso de licitación pública
5. Adjudicación del proceso</t>
  </si>
  <si>
    <t>Contrato en ejecución</t>
  </si>
  <si>
    <t xml:space="preserve">EN EJECUCIÓN (224%): Se realizo clausura de la escuela de gestion cultural en Casa hogar el dia 28 de noviembre.
Se realizo todo el mantenimiento de la escuela de musica en articulacion con la filarmonica.
Mas cultura local se cuenta con la iniciativa de Michael Stiven Castro “Melodías y Mezclas de Los Mártires” el cual se encuentra en estado de Formulación. Esta pendiente que la iniciativa entre a diagnóstico y evaluación, así como la resolución por parte de la SCRD donde se evidencia el puntaje obtenido.  
Se capacitaron 99 personas con el convenio OFB </t>
  </si>
  <si>
    <t>1. Clausura de la escuela de gestion cultural - 13 beneficiadas
2. Fotografias de entrega de elementos 
3. Diapositivas de mesa de trabajo Mas Cultura Local
4. CRP</t>
  </si>
  <si>
    <t>Beneficiar 20 organizaciones artísticas culturales y patrimoniales con elementos entregados.</t>
  </si>
  <si>
    <t xml:space="preserve">
1. Mesas de cocreación de presupuestos participativos
2. Formulación del proceso
3. Comité de contratación para proceso de licitación pública
4. Adjudicación del proceso</t>
  </si>
  <si>
    <t>Se inicio ejecución del contrato</t>
  </si>
  <si>
    <t>EN EJECUCIÓN (10%)
No se realizo avance en el mes de noviembre. En el marco de la ejecución del contrato se realizará convocatoria en el mes de febrero.</t>
  </si>
  <si>
    <t xml:space="preserve">1. CRP </t>
  </si>
  <si>
    <t>2771MÁRTIRES AVANZA POR EL DEPORTE</t>
  </si>
  <si>
    <t>Beneficiar 40 colectivos u organizaciones recreo deportivas inscritas en el Banco que implementan iniciativas de carácter barrial con apoyos económicos.</t>
  </si>
  <si>
    <t xml:space="preserve">
1. Mesas de cocreación de presupuestos participativos
2. Adjudicación del proceso</t>
  </si>
  <si>
    <t xml:space="preserve">EN EJECUCIÓN (2%)
</t>
  </si>
  <si>
    <t>Beneficiar 4000 personas en actividades recreo-deportivas comunitarias.</t>
  </si>
  <si>
    <t>EN EJECUCIÓN (10%)
Se ya esta desarrollando la actividad fisica con personas mayores. El reporte se realiza una vez finalizados los talleres.</t>
  </si>
  <si>
    <t>1. CRP
2. Informe ejecutivo del contratista</t>
  </si>
  <si>
    <t>Capacitar 400 personas en los campos deportivos o recreativos.</t>
  </si>
  <si>
    <t>EN EJECUCIÓN (22%)
Se están realizando clases de Taekwondo y volleyball con 34 inscritos. Se reportan los beneficiarios una vez se hayan finalizado las clases.</t>
  </si>
  <si>
    <t xml:space="preserve">1. CRP
2. Fotografias </t>
  </si>
  <si>
    <t>Beneficiar 200 Personas con la entrega de dotaciones deportivas.</t>
  </si>
  <si>
    <t>EN EJECUCIÓN (10%)
Se realizo acercamiento con el colegio Eduardo Santos para entrega de elementos.</t>
  </si>
  <si>
    <t>1. CRP
2. Evidencia de reunion</t>
  </si>
  <si>
    <t>2741 MÁRTIRES AVANZA EN LA PROTECCIÓN Y EL BIENESTAR DE SUS ANIMALES</t>
  </si>
  <si>
    <t>Vincular 800 personas en acciones educativas en temas de protección y bienestar animal</t>
  </si>
  <si>
    <t>Camila Aguilar</t>
  </si>
  <si>
    <t>1. Se realizaron mesas de cocreación de Presupuestos participativos
2. Se adjudicó proceso
3. Se realizaron jornadas educativas</t>
  </si>
  <si>
    <t>Se vincularon 630 personas a jornadas educativas</t>
  </si>
  <si>
    <t>Seguimiento al contrato del proyecto y personal</t>
  </si>
  <si>
    <t>En ejecución (315%)
1. Se realizaron jornadas educativas a 221 personas en noviembre</t>
  </si>
  <si>
    <t xml:space="preserve">1. Excel de seguimiento jornadas
2. CRP
</t>
  </si>
  <si>
    <t>Atender 2000 animales en los programas de brigadas médicas urgencias veterinarias y adopciones</t>
  </si>
  <si>
    <t>1. Contratación de personal: Se realizó proceso contractual del personal para cumplimiento de la meta
2. Se realizó mesa de cocreación de Presupuestos participativos
3.Se adjudicó proceso</t>
  </si>
  <si>
    <t>Se han atendido 1010 animales en la localidad</t>
  </si>
  <si>
    <t>En ejecución (202%)
1. Se atendieron 178 animales en noviembre</t>
  </si>
  <si>
    <t>1. CRP
2. Excel de reporte de animales atendidos</t>
  </si>
  <si>
    <t>Esterilizar 2000 perros y gatos incluyendo los que está en condición de vulnerabilidad</t>
  </si>
  <si>
    <t>1. Se realizaron mesas de cocreación de Presupuestos participativos
2. Se adjudicó proceso</t>
  </si>
  <si>
    <t>Se han realizado 511 esterilizaciones</t>
  </si>
  <si>
    <t>En ejecución (102,2%)
1. Se esterilizaron 163 animales en noviembre</t>
  </si>
  <si>
    <t xml:space="preserve">1. CRP
2. Resumen de jornada
</t>
  </si>
  <si>
    <t>2749 MARTIRES CONFIA Y LE APUESTA A SU POTENCIAL</t>
  </si>
  <si>
    <t>Dotar 56 sedes educativas urbanas y rurales con recursos pedagógicos y/o tecnológicos</t>
  </si>
  <si>
    <t xml:space="preserve">1. Adjudicación de proceso 
2. Contratación de personal
</t>
  </si>
  <si>
    <t>No se han dotado las sedes educativas puesto que el contrato está en etapa de alistamiento</t>
  </si>
  <si>
    <t>1. Hacer seguimiento al contrato</t>
  </si>
  <si>
    <t>EN EJECUCIÓN (10%)
En proceso de ingreso a almacén para entrega de los elementos</t>
  </si>
  <si>
    <t xml:space="preserve">1. CRP
</t>
  </si>
  <si>
    <t>Beneficiar 200 estudiantes con apoyo de sostenimiento para la permanencia en la educación posmedia (niveles de formación técnico profesional tecnólogo profesional universitario y educación para el trabajo y desarrollo humano).</t>
  </si>
  <si>
    <t xml:space="preserve">1. Se realizó firma del convenio con ATENEA
</t>
  </si>
  <si>
    <t>No se han beneficiado debido a que está en etapa de convocatorias</t>
  </si>
  <si>
    <t>1. Hacer seguimiento al convenio</t>
  </si>
  <si>
    <t xml:space="preserve">EN EJECUCIÓN (20%)
Se realizaron las convocatorias el 12 y18 de noviembre en la casa de la juventud </t>
  </si>
  <si>
    <t xml:space="preserve">1. CRP
2.Pieza de convocatroia
3. Fotos del espacio en la casa de la juventud </t>
  </si>
  <si>
    <t>Beneficiar 80 estudiantes en programas de educación posmedia (niveles de formación técnico profesional tecnólogo profesional universitario y educación para el trabajo y desarrollo humano).</t>
  </si>
  <si>
    <t>1. Se realizó firma del convenio con ATENEA
2. Contratación de personal</t>
  </si>
  <si>
    <t xml:space="preserve">1. CRP 
2.Pieza de convocatroia
3. Fotos del espacio en la casa de la juventud </t>
  </si>
  <si>
    <t>2585MÁRTIRES AVANZA EN SU EMPLEABILIDAD Y SU ECOSISTEMA TURÍSITCO</t>
  </si>
  <si>
    <t>Realizar 4 acciones para fortalecer las capacidades y/o habilidades técnicas y blandas de las personas de la localidad con el fin de mejorar el acceso a oportunidades de empleo.</t>
  </si>
  <si>
    <t>Alexander Neira</t>
  </si>
  <si>
    <t>Se adjudico el proceso FDLM-LP-029-2025, el 17 de octubre de 2025, estamos a la espera del perfeccionamiento del contrato para acta de inicio</t>
  </si>
  <si>
    <t>No hay analisis de indicador a la fecha</t>
  </si>
  <si>
    <t>Se realizará seguimiento a los documentos legales del consorcio ganador para el perfeccionamiento del contrato</t>
  </si>
  <si>
    <t>ADJUDICACIÓN DEL PROCESO CONTRACTUAL
1. Contratación de personal
2. Se adjudicó el proceso contractual en el mes de octubre de 2025</t>
  </si>
  <si>
    <t xml:space="preserve">1. Reporte CRP
2. Acta de inicio
</t>
  </si>
  <si>
    <t xml:space="preserve">Apoyar 20 Mipymes y/o emprendimientos orientados al fortalecimiento de las capacidades locales para la gestión y el desarrollo turístico </t>
  </si>
  <si>
    <t>2752 MÁRTIRES CONFÍA EN SU ECOSISTEMA CREATIVO</t>
  </si>
  <si>
    <t>Financiar 32 proyectos del sector cultural y creativo.</t>
  </si>
  <si>
    <t>1. Se adelantó convenio 2025 entre la SCRD, FUGA y EL FONDO DE DESARROLLO LOCAL DE SANTA FE, EL FONDO DE DESARROLLO LOCAL DE LOS MÁRTIRES Y EL FONDO DE DESARROLLO LOCAL DE LA CANDELARIA
2. Mesas de cocreación</t>
  </si>
  <si>
    <t>No se han entregado los estímulos puesto que se encuentra en diagnóstico</t>
  </si>
  <si>
    <t>Seguimiento al convenio</t>
  </si>
  <si>
    <t xml:space="preserve">EN EJECUCIÓN (50%):  
Mas Cultura Local: componente A
En esta meta se cuenta con dos iniciativas. La primera es “Conociendo la historia de los Mártires, tú localidad, de Laupsi López y se encuentra en estado de Formulación. Esta pendiente que la iniciativa entre a diagnóstico y evaluación, así como la emisión de la resolución por parte de la SCRD donde se evidencia el puntaje obtenido.  La segunda es “Unidos por la comunicación y la cultura de Los Mártires” del Consejo Local de Comunicación de Los Mártires” la cual está en proceso de legalizar el recurso, teniendo en cuenta que obtuvo una puntuación mas de 70 puntos y la SCRD ya emitió la resolución correspondiente (N°1139 del 14 de noviembre de 2025)
Componente B
a través de una convocatoria diferencial/poblacional se proyectó financiar 6 iniciativas con el fin de beneficiar a la población Narp, discapacidad,LGTBIQ+, víctimas, mujer y jóvenes. Según la resolución 248 de 2025 se tuvo un ganador para población Narp, 3 ganadores de la comunidad LGTBIQ+, un ganador de víctimas y un ganador de jóvenes. A los ganadores se les notificó a finales del mes de noviembre y están en proceso de legalización.
</t>
  </si>
  <si>
    <t xml:space="preserve">1. Resolcuion 248 de 2025
2. Resolucion 1139 de 2025 </t>
  </si>
  <si>
    <t>2575MÁRTIRES CONFÍA EN SU EMPRENDIMIENTO</t>
  </si>
  <si>
    <t>Apoyar 160 Mipymes emprendimientos y/o actores de la economía informal para el fortalecimiento del tejido empresarial local.</t>
  </si>
  <si>
    <t>$ 402.002.000</t>
  </si>
  <si>
    <t>1. Contratación personal
2. Mesas cocreación
3. Se adjudico el proceso FDLM-LP-029-2025, el 17 de octubre de 2025, estamos a la espera del perfeccionamiento del contrato para acta de inicio</t>
  </si>
  <si>
    <t>2807MÁRTIRES AVANZA CON MEJORES PARQUES</t>
  </si>
  <si>
    <t>Construir 400 m2 de Parques de la red de proximidad (la construcción incluye su dotación).</t>
  </si>
  <si>
    <t>Juan Alfredo Torres</t>
  </si>
  <si>
    <t>No se ha avanzado en meta puesto que se tiene previsto iniciar en noviembre</t>
  </si>
  <si>
    <t>Se logra la meta de dar inicio al contrato el dia 24 de septiembre de 2025</t>
  </si>
  <si>
    <t>EN EJECUCION (5%)
1. Se estan interviniendo dos parques , Ricaurte y la Pepita. 
2. Ejecucion Ricaurte 19%
3. Ejecucion la Pepita 5%</t>
  </si>
  <si>
    <t xml:space="preserve">1. Acta de reunión No. 11 - COMITÉ DE OBRA No. 8
</t>
  </si>
  <si>
    <t xml:space="preserve">Intervenir 8 Parques de la red de proximidad con acciones de mejoramiento mantenimiento y/o dotación. </t>
  </si>
  <si>
    <t xml:space="preserve">1. Acta de reunión No. 11 - COMITÉ DE OBRA No. 8
</t>
  </si>
  <si>
    <t>2730 MÁRTIRES AVANZA POR UN MEDIO AMBIENTE SEGURO</t>
  </si>
  <si>
    <t>Implementar 12  procesos comunitarios de educación ambiental que promueven la conservación de la biodiversidad y el agua.</t>
  </si>
  <si>
    <t>Luisa Fernanda Coronado</t>
  </si>
  <si>
    <t>1. Contratación de personal: Se realizó el proceso de contratación de personal para el cumplimiento de la meta. 
2. Se realizaron mesas de cocreación de Presupuestos participativos
3. Proceso adjudicado</t>
  </si>
  <si>
    <t>No se ha adelantado la meta puesto que se están realizando las visitas técnicas para la implementación de PROCEDAS</t>
  </si>
  <si>
    <t xml:space="preserve">Realizar seguimiento a la ejecución del contrato </t>
  </si>
  <si>
    <t>En ejecución (15%)
Durante el mes de noviembre de 2025, se realizaron reuniones con la comisión ambiental local, huerteros de la localidad, promotores de las iniciativas de proceda priorizados, con el fin de articular acciones con a comunidad, creación de la red de huerteros para iniciar capacitaciones, concertar los alcances de cada iniciativa priorizada de presupuestos participativos.</t>
  </si>
  <si>
    <t>1. Se anexan 8 soportes de actas de reuniones que dan cuenta de las gestiones adelantadas con red de huerteros, comisión ambiental local y avances con iniciativas priorizadas de presupuestos participativos 
2. CRP</t>
  </si>
  <si>
    <t xml:space="preserve">Implementar 16 huertas urbanas </t>
  </si>
  <si>
    <t>No se ha adelantado la meta puesto que se están realizando las visitas técnicas para la implementación de huertas urbanas</t>
  </si>
  <si>
    <t>En ejecución (15%)
1. Se realizaron 10 jornadas de mantenimientos a huertas urbanas de la localidad, atendiendo a las caracteristicas propias de cada una y según diagnostico realizado por el operador</t>
  </si>
  <si>
    <t>1. Se anexan 10 soportes de actas con registro fotográfico de las acciones de mantenimiento realizadas en las huertas de la localidad.
2. CRP</t>
  </si>
  <si>
    <t>Construir 320 m2 de muros y techos verdes.</t>
  </si>
  <si>
    <t>1. Se realizaron mesas de cocreación de Presupuestos participativos
2. Se adelantó la formulación de proceso contractual.
3. Proceso adjudicado</t>
  </si>
  <si>
    <t xml:space="preserve">No se ha adelantado la meta puesto que se realizaron los diseños para la implementación </t>
  </si>
  <si>
    <t>En ejecución (7%)
Para el periodo reportado se mantiene porcentaje de avance, atendiendo a que la instalación del muro se realizará en enero 2026, atendiendo a los cambios de clima de diciembre que pueden dificultar el buen desarrollo del material vegetal.</t>
  </si>
  <si>
    <t xml:space="preserve">Mantener 600 m2 de jardinería </t>
  </si>
  <si>
    <t>Durante el mes de noviembre de 2025, se realizó el mantenimiento de la jardinera ubicada en el barrio el Listón de 150m2.</t>
  </si>
  <si>
    <t>En ejecución (100%)
Durante el mes de noviembre de 2025, se realizó el mantenimiento de la jardinera ubicada en el barrio el Listón de 150m2. Dando cumplimiento a la meta establecida para la vigencia.</t>
  </si>
  <si>
    <t>1. Se anexan 9 soportes en los cuales se incluyen actas de socialización con comunidad, actas de las jornadas de mantenimiento y actas de entrega de jardín a comunidad.
2. CRP</t>
  </si>
  <si>
    <t>Mantener 4000 árboles en zona urbana</t>
  </si>
  <si>
    <t>1. Se adelantó la formulación de proceso contractual.
2. Proceso adjudicado</t>
  </si>
  <si>
    <t>No se ha adelantado la meta puesto que se están articulando los cronogramas para adelantar las acciones de mantenimiento</t>
  </si>
  <si>
    <t>En ejecución (9%)
1. Se realizó proyección de cronograma para articular actividades de mantenimiento de arbolado con Jardín Botánico de Bogotá y atendiendo a la terminación de ciclos de mantenimiento del anterior contratista.</t>
  </si>
  <si>
    <t>1. Cronograma de actividades de mantenimiento de arbolado 
2. CRP</t>
  </si>
  <si>
    <t>Capacitar 1200 personas en separación en la fuente y reciclaje.</t>
  </si>
  <si>
    <t>1. Contratación de personal: stá en proceso de contratación
2. Se realizaron mesas de cocreación de Presupuestos participativos
3. Proceso adjudicado</t>
  </si>
  <si>
    <t>Se sensibilizaron en la etapa de diagnóstico a 161 personas</t>
  </si>
  <si>
    <t>En ejecución (40%)
1. Se realizó jornadas de sensibilización e identificación de establecimientos de comercio en los cuales se realiza disposición de aceites usados, con el fin de realizr el diagnostico inicial.
2. Se realizaron recorridos de identificación de puntos críticos con el fin de verificar los priorizados por comunidad y así escoger los puntos a intervenir para el cumplimiento de meta.</t>
  </si>
  <si>
    <t xml:space="preserve">1. Se anexan 7 soportes en los cuales se incluyen las fichas de las jornadas de sensibilización y caracterización de establecimientos de comercio con disposición de aceites usados; así como actas de recorridos a puntos críticos.
2. CRP
</t>
  </si>
  <si>
    <t>2799 MÁRTIRES AVANZA EN MEJORAR SU MALLA VIAL</t>
  </si>
  <si>
    <t>Intervenir 8 Kilómetros-carril de malla vial urbana (local y/o intermedia) con acciones de construcción y/o conservación.</t>
  </si>
  <si>
    <t>EN EJECUCIÓN (18%) de 11 CIV en total
1. Se esta realizando las siguientes vias con su espacio publico asociado:
*14001334 Calle 1 G de la Cra 25A a 26 (0,08517 Km/carril)
*14000434 CL10 KRA 29 KRA 30  (0,048492 km/carril)</t>
  </si>
  <si>
    <t>2748 MÁRTIRES CONFÍA EN SUS CAPACIDADES PARA LA GESTIÓN DE RIESGOS</t>
  </si>
  <si>
    <t>Realizar 4 acciones efectivas para el fortalecimiento de las capacidades locales en torno a la gestión del riesgo.</t>
  </si>
  <si>
    <t>1. Se está adelantando la formulación de proceso contractual del proyecto.
2. Seguros contratados de personal con riesgos.</t>
  </si>
  <si>
    <t>Se adelantará el proceso en el mes de diciembre</t>
  </si>
  <si>
    <t>Seguimiento al proceso de adjudicación</t>
  </si>
  <si>
    <t>COMITÉ DE CONTRATACIÓN
Se realizaron los documentos definitivos para publicación en SECOP II</t>
  </si>
  <si>
    <t xml:space="preserve">1. Documentos publicados en secop II
2. CRP
</t>
  </si>
  <si>
    <t>2762 MÁRTIRES AVANZA EN SU INFRAESTRCUTURA SOCIAL</t>
  </si>
  <si>
    <t>Dotar y/o acondicionar 7 unidades operativas orientadas a la atención de la primera infancia (Jardines Infantiles Casas de Pensamiento Intercultural Modalidad Espacios Rurales Crecemos en la Ruralidad Creciendo Juntos Centros Amar Centros Forjar)</t>
  </si>
  <si>
    <t>1. Formulación proceso</t>
  </si>
  <si>
    <t>No se ha realizado la intervención debido a que se encuentra en proceso de adjudicación</t>
  </si>
  <si>
    <t>Se adjudicará en el mes de diciembre</t>
  </si>
  <si>
    <t xml:space="preserve">ELABORACIÓN DE ESTUDIOS PREVIOS Y DOCUMENTOS ANEXOS
</t>
  </si>
  <si>
    <t>1. Documentos formulación
2. CRP</t>
  </si>
  <si>
    <t xml:space="preserve">Dotar y/o acondicionar 2 unidades operativas de atención especializada (Centros Integrarte Centros Crecer y Cadis) </t>
  </si>
  <si>
    <t>Dotar y/o acondicionar 1 unidad operativa orientadas a la atención de jóvenes (casas de la juventud centros forjar)</t>
  </si>
  <si>
    <t>Dotar y/o acondicionar 1 Centro de Desarrollo Comunitario  para la prestación de servicios sociales dirigidas al desarrollo de capacidades y generación de oportunidades</t>
  </si>
  <si>
    <t>No se ha realizado la dotación debido a que se encuentra en proceso de adjudicación</t>
  </si>
  <si>
    <t>Dotar y/o acondicionar 1 casa LGBTI para la prestación de servicios sociales y estrategias dirigidas a personas de los sectores sociales LGBTI.</t>
  </si>
  <si>
    <t xml:space="preserve">Dotar y/o acondicionar 4 unidades operativas para la prestación de servicios  y  la generación de estrategias dirigidas a personas habitantes de calle y/o en riesgo de estarlo (Hogares de paso Autocuidado SEDID Atención Socio-saniatria y Comunidad de Vida El Camino) </t>
  </si>
  <si>
    <t>2717 MÁRTIRES CONFÍA EN SU GOBERNANZA LOCAL</t>
  </si>
  <si>
    <t>Intervenir 1 sede administrativa local</t>
  </si>
  <si>
    <t>1. estructuración de proceso</t>
  </si>
  <si>
    <t>dotar sede administrativa</t>
  </si>
  <si>
    <t>Se publicará proceso contractual en el mes de diciembre</t>
  </si>
  <si>
    <t xml:space="preserve">Actualización Documento Técnico de Soporte (DTS) y/o Ficha EBI
Se iniciará con la determinación de necesidades para la nueva sede </t>
  </si>
  <si>
    <t>1. FICHA EBI</t>
  </si>
  <si>
    <t>Realizar 4 estrategias de fortalecimiento institucional (una por vigencia).</t>
  </si>
  <si>
    <t>Julián Andrés Escobar solano</t>
  </si>
  <si>
    <t>Contratación de personal para desarrollo de la estrategia</t>
  </si>
  <si>
    <t>N/A</t>
  </si>
  <si>
    <t>En ejecución (90%)
Se realizó el proceso de contratación del personal para el desarrollo de la meta</t>
  </si>
  <si>
    <t>Realizar 4 estrategias de inspección vigilancia y control (una por vigencia).</t>
  </si>
  <si>
    <t>2772MÁRTIRES AVANZA EN CONECTIVIDAD</t>
  </si>
  <si>
    <t>Operativizar 2 Centros de Acceso Comunitario en zonas rurales y/o apartadas y/o urbanas con énfasis en Servicios TIC´s generados.</t>
  </si>
  <si>
    <t>1. Se está realizando la formulación del proceso de acuerdo a los parametros establecidos por la Alta consejeria de las TICS</t>
  </si>
  <si>
    <t>Se encuentra en proceso de adjudicación</t>
  </si>
  <si>
    <t>La formulación se tiene programada para entregar en el mes de noviembre</t>
  </si>
  <si>
    <t xml:space="preserve">Se entregan los documentos definitivos para adquisicion de equipos para dotacion de centros TIC 
</t>
  </si>
  <si>
    <t>1.Documentos precontractuales
2. CRP</t>
  </si>
  <si>
    <t>Operativizar 2 Centros de Acceso Comunitario en zonas rurales y/o apartadas y/o urbanas con énfasis en procesos de formación y desarrollo de competencias digitales.</t>
  </si>
  <si>
    <t>1. Se está realizando la formulación del proceso - en los espacios concernientes a la Alcaldia Local</t>
  </si>
  <si>
    <t xml:space="preserve">2716 MÁRTIRES CONSTRUYE CONFIANZA DESDE LA PARTICIPACIÓN INCIDENTE </t>
  </si>
  <si>
    <t>Fortalecer 60 Organizaciones sociales e Instancias de participación ciudadana.</t>
  </si>
  <si>
    <t>Irina Gutierez</t>
  </si>
  <si>
    <t>Yandry Patricia Amaya</t>
  </si>
  <si>
    <t xml:space="preserve">1. Mesas de cocreación de presupuestos participativos
2. Convenio IDPAC
</t>
  </si>
  <si>
    <t>No se han fortalecido organizaciones se pretende dar inicio el convenio en el mes de diciembre. SE REQUIERE APOYO DE SDG.</t>
  </si>
  <si>
    <t xml:space="preserve"> pretende dar inicio el convenio en el mes de noviembre</t>
  </si>
  <si>
    <t xml:space="preserve">ADJUDICACIÓN PROCESO CONTRACTUAL 
1. Pendiente firma de acta de inicio por parte de IDPAC
</t>
  </si>
  <si>
    <t>1. Reporte CRP
2. Correo IDPAC solicitando firma acta de inicio</t>
  </si>
  <si>
    <t>Capacitar 2000 personas a través de procesos de formación para la participación de manera virtual y presencial.</t>
  </si>
  <si>
    <t>1. Contratación de Personal
2. Mesas de cocreación de presupuestos participativos
3. Convenio IDPAC</t>
  </si>
  <si>
    <t>Iniciar con la ejecución del contrato en el mes de octubre</t>
  </si>
  <si>
    <t>Fortalecer 56 organizaciones comunales.</t>
  </si>
  <si>
    <t>1. Contratación de Personal
2. Reuniones con Juntas de Acción Comunal
3. Convenio IDPAC</t>
  </si>
  <si>
    <t>2796MÁRTIRES AVANZA EN MEJORES ESPACIOS PARA LA CULTURA</t>
  </si>
  <si>
    <t>Intervenir 4 equipamientos culturales con acciones de construcción adecuación y/o dotación</t>
  </si>
  <si>
    <t xml:space="preserve">1. Contratación de Personal
2. Adjudicación del proceso </t>
  </si>
  <si>
    <t>Construcción casa de la cultura</t>
  </si>
  <si>
    <t>Seguimiento al contrato de demolición, obra e interventoría</t>
  </si>
  <si>
    <t>EN EJECUCION (5%)
1. En revision de los estudios y diseños de la casa de la cultura.
2. Se tiene programado dar inicio a las actividades en enero, mientras se revisan APUs, cantidades y temas tecnicos con el diseño junto a la consultoria.
3. Lo anterior tambien mientras se desembolsan los recursos en diciembre.</t>
  </si>
  <si>
    <t>1. Actas de inicio tanto de obra como interventoria
2. CRP</t>
  </si>
  <si>
    <t xml:space="preserve">2756MÁRTIRES CONSTRUYE CONFIANZA CON SUS COMUNIDADES INDÍGENAS, NEGRAS y AFROCOLOMBIANAS </t>
  </si>
  <si>
    <t>Concertar e implementar una (1) iniciativa de inversión local con los pueblos indígenas (aplica en todas las localidades con autoridades indígenas)</t>
  </si>
  <si>
    <t>Irina Gutierrez</t>
  </si>
  <si>
    <t>1. Adjudicación del proceso</t>
  </si>
  <si>
    <t>No se ha implementado puesto que el convenio fue suscrito en el mes de diciembre</t>
  </si>
  <si>
    <t>ADJUDICACIÓN PROCESO CONTRACTUAL</t>
  </si>
  <si>
    <t>Concertar e implementar una (1) iniciativa de inversión local con las comunidades negras afrocolombianas y palenqueras (aplica en todas las localidades con autoridades NAP)</t>
  </si>
  <si>
    <t>Se realizó la adjudicación del proceso, el operador se encuentra organizando el cronograma</t>
  </si>
  <si>
    <t>EN EJECUCIÓN (5%)
En etapa de alistamiento</t>
  </si>
  <si>
    <t>1. Acta de inicio
2. CRP 
3. Evidencias de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</si>
</sst>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 #,##0.00_-;\-&quot;$&quot;\ * #,##0.00_-;_-&quot;$&quot;\ * &quot;-&quot;??_-;_-@_-"/>
    <numFmt numFmtId="43" formatCode="_-* #,##0.00_-;\-* #,##0.00_-;_-* &quot;-&quot;??_-;_-@_-"/>
    <numFmt numFmtId="164" formatCode="_-[$$-409]* #,##0.00_ ;_-[$$-409]* \-#,##0.00\ ;_-[$$-409]* &quot;-&quot;??_ ;_-@_ "/>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name val="Arial"/>
      <family val="2"/>
    </font>
    <font>
      <sz val="10"/>
      <name val="Arial"/>
      <family val="2"/>
    </font>
    <font>
      <sz val="10"/>
      <color rgb="FF000000"/>
      <name val="Arial"/>
      <family val="2"/>
    </font>
    <font>
      <sz val="11"/>
      <color rgb="FF242424"/>
      <name val="Aptos Narrow"/>
      <charset val="1"/>
    </font>
    <font>
      <sz val="10"/>
      <color rgb="FFFF0000"/>
      <name val="Arial"/>
      <family val="2"/>
    </font>
    <font>
      <sz val="10"/>
      <color theme="1"/>
      <name val="Arial"/>
    </font>
    <font>
      <b/>
      <sz val="10"/>
      <color rgb="FF000000"/>
      <name val="Arial"/>
      <family val="2"/>
    </font>
    <font>
      <sz val="10"/>
      <color rgb="FF000000"/>
      <name val="Arial"/>
    </font>
    <font>
      <sz val="10"/>
      <color rgb="FF000000"/>
      <name val="Arial"/>
      <charset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0.249977111117893"/>
        <bgColor indexed="64"/>
      </patternFill>
    </fill>
    <fill>
      <patternFill patternType="solid">
        <fgColor theme="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76">
    <xf numFmtId="0" fontId="0" fillId="0" borderId="0" xfId="0"/>
    <xf numFmtId="0" fontId="18" fillId="0" borderId="0" xfId="0" applyFont="1" applyAlignment="1">
      <alignment vertical="top"/>
    </xf>
    <xf numFmtId="0" fontId="18" fillId="33" borderId="0" xfId="0" applyFont="1" applyFill="1" applyAlignment="1">
      <alignment vertical="top"/>
    </xf>
    <xf numFmtId="0" fontId="19" fillId="33" borderId="10" xfId="0" applyFont="1" applyFill="1" applyBorder="1" applyAlignment="1">
      <alignment horizontal="center" vertical="top"/>
    </xf>
    <xf numFmtId="0" fontId="19" fillId="33" borderId="10" xfId="0" applyFont="1" applyFill="1" applyBorder="1" applyAlignment="1">
      <alignment vertical="top"/>
    </xf>
    <xf numFmtId="9" fontId="18" fillId="0" borderId="0" xfId="44" applyFont="1" applyAlignment="1">
      <alignment vertical="top"/>
    </xf>
    <xf numFmtId="9" fontId="18" fillId="0" borderId="0" xfId="0" applyNumberFormat="1" applyFont="1" applyAlignment="1">
      <alignment vertical="top"/>
    </xf>
    <xf numFmtId="0" fontId="18" fillId="34" borderId="10" xfId="0" applyFont="1" applyFill="1" applyBorder="1" applyAlignment="1">
      <alignment horizontal="left" vertical="top" wrapText="1"/>
    </xf>
    <xf numFmtId="0" fontId="18" fillId="34" borderId="10" xfId="0" applyFont="1" applyFill="1" applyBorder="1" applyAlignment="1">
      <alignment horizontal="left" vertical="top"/>
    </xf>
    <xf numFmtId="0" fontId="18" fillId="34" borderId="0" xfId="0" applyFont="1" applyFill="1" applyAlignment="1">
      <alignment vertical="top"/>
    </xf>
    <xf numFmtId="164" fontId="18" fillId="34" borderId="10" xfId="0" applyNumberFormat="1" applyFont="1" applyFill="1" applyBorder="1" applyAlignment="1">
      <alignment horizontal="left" vertical="top"/>
    </xf>
    <xf numFmtId="0" fontId="18" fillId="34" borderId="13" xfId="0" applyFont="1" applyFill="1" applyBorder="1" applyAlignment="1">
      <alignment horizontal="left" vertical="top" wrapText="1"/>
    </xf>
    <xf numFmtId="0" fontId="18" fillId="34" borderId="11" xfId="0" applyFont="1" applyFill="1" applyBorder="1" applyAlignment="1">
      <alignment horizontal="left" vertical="top" wrapText="1"/>
    </xf>
    <xf numFmtId="0" fontId="18" fillId="34" borderId="10" xfId="0" applyFont="1" applyFill="1" applyBorder="1" applyAlignment="1">
      <alignment vertical="top" wrapText="1"/>
    </xf>
    <xf numFmtId="0" fontId="21" fillId="34" borderId="0" xfId="0" applyFont="1" applyFill="1" applyAlignment="1">
      <alignment vertical="top"/>
    </xf>
    <xf numFmtId="0" fontId="18" fillId="34" borderId="13" xfId="0" applyFont="1" applyFill="1" applyBorder="1" applyAlignment="1">
      <alignment horizontal="left" vertical="top"/>
    </xf>
    <xf numFmtId="0" fontId="18" fillId="34" borderId="14" xfId="0" applyFont="1" applyFill="1" applyBorder="1" applyAlignment="1">
      <alignment horizontal="left" vertical="top" wrapText="1"/>
    </xf>
    <xf numFmtId="0" fontId="19" fillId="34" borderId="10" xfId="0" applyFont="1" applyFill="1" applyBorder="1" applyAlignment="1">
      <alignment horizontal="center" vertical="top"/>
    </xf>
    <xf numFmtId="9" fontId="18" fillId="34" borderId="0" xfId="0" applyNumberFormat="1" applyFont="1" applyFill="1" applyAlignment="1">
      <alignment vertical="top"/>
    </xf>
    <xf numFmtId="0" fontId="18" fillId="34" borderId="10" xfId="0" applyFont="1" applyFill="1" applyBorder="1" applyAlignment="1">
      <alignment vertical="top"/>
    </xf>
    <xf numFmtId="0" fontId="21" fillId="34" borderId="10" xfId="0" applyFont="1" applyFill="1" applyBorder="1" applyAlignment="1">
      <alignment vertical="top"/>
    </xf>
    <xf numFmtId="0" fontId="18" fillId="34" borderId="12" xfId="0" applyFont="1" applyFill="1" applyBorder="1" applyAlignment="1">
      <alignment horizontal="left" vertical="top"/>
    </xf>
    <xf numFmtId="0" fontId="22" fillId="34" borderId="10" xfId="0" applyFont="1" applyFill="1" applyBorder="1" applyAlignment="1">
      <alignment vertical="center"/>
    </xf>
    <xf numFmtId="0" fontId="23" fillId="34" borderId="0" xfId="0" applyFont="1" applyFill="1" applyAlignment="1">
      <alignment vertical="top"/>
    </xf>
    <xf numFmtId="164" fontId="23" fillId="34" borderId="0" xfId="0" applyNumberFormat="1" applyFont="1" applyFill="1" applyAlignment="1">
      <alignment vertical="top"/>
    </xf>
    <xf numFmtId="164" fontId="21" fillId="34" borderId="10" xfId="0" applyNumberFormat="1" applyFont="1" applyFill="1" applyBorder="1" applyAlignment="1">
      <alignment horizontal="left" vertical="top" wrapText="1"/>
    </xf>
    <xf numFmtId="164" fontId="18" fillId="34" borderId="10" xfId="0" applyNumberFormat="1" applyFont="1" applyFill="1" applyBorder="1" applyAlignment="1">
      <alignment horizontal="left" vertical="top" wrapText="1"/>
    </xf>
    <xf numFmtId="0" fontId="18" fillId="34" borderId="16" xfId="0" applyFont="1" applyFill="1" applyBorder="1" applyAlignment="1">
      <alignment horizontal="left" vertical="top" wrapText="1"/>
    </xf>
    <xf numFmtId="0" fontId="18" fillId="34" borderId="0" xfId="0" applyFont="1" applyFill="1" applyAlignment="1">
      <alignment horizontal="center" vertical="top"/>
    </xf>
    <xf numFmtId="0" fontId="18" fillId="34" borderId="10" xfId="0" applyFont="1" applyFill="1" applyBorder="1" applyAlignment="1">
      <alignment horizontal="center" vertical="top"/>
    </xf>
    <xf numFmtId="164" fontId="18" fillId="34" borderId="13" xfId="0" applyNumberFormat="1" applyFont="1" applyFill="1" applyBorder="1" applyAlignment="1">
      <alignment horizontal="left" vertical="top"/>
    </xf>
    <xf numFmtId="164" fontId="20" fillId="34" borderId="13" xfId="0" applyNumberFormat="1" applyFont="1" applyFill="1" applyBorder="1" applyAlignment="1">
      <alignment horizontal="right" vertical="top" wrapText="1"/>
    </xf>
    <xf numFmtId="164" fontId="20" fillId="34" borderId="10" xfId="0" applyNumberFormat="1" applyFont="1" applyFill="1" applyBorder="1" applyAlignment="1">
      <alignment horizontal="left" vertical="top" wrapText="1"/>
    </xf>
    <xf numFmtId="0" fontId="18" fillId="34" borderId="15" xfId="0" applyFont="1" applyFill="1" applyBorder="1" applyAlignment="1">
      <alignment horizontal="left" vertical="top"/>
    </xf>
    <xf numFmtId="164" fontId="20" fillId="34" borderId="0" xfId="0" applyNumberFormat="1" applyFont="1" applyFill="1" applyAlignment="1">
      <alignment horizontal="left" vertical="top" wrapText="1"/>
    </xf>
    <xf numFmtId="0" fontId="21" fillId="34" borderId="10" xfId="0" applyFont="1" applyFill="1" applyBorder="1" applyAlignment="1">
      <alignment horizontal="left" vertical="top" wrapText="1"/>
    </xf>
    <xf numFmtId="164" fontId="21" fillId="34" borderId="10" xfId="0" applyNumberFormat="1" applyFont="1" applyFill="1" applyBorder="1" applyAlignment="1">
      <alignment horizontal="left" vertical="top"/>
    </xf>
    <xf numFmtId="0" fontId="18" fillId="34" borderId="12" xfId="0" applyFont="1" applyFill="1" applyBorder="1" applyAlignment="1">
      <alignment horizontal="left" vertical="top" wrapText="1"/>
    </xf>
    <xf numFmtId="0" fontId="18" fillId="34" borderId="10" xfId="0" applyFont="1" applyFill="1" applyBorder="1" applyAlignment="1">
      <alignment horizontal="left" vertical="center" wrapText="1"/>
    </xf>
    <xf numFmtId="0" fontId="18" fillId="34" borderId="11" xfId="0" applyFont="1" applyFill="1" applyBorder="1" applyAlignment="1">
      <alignment horizontal="left" vertical="top"/>
    </xf>
    <xf numFmtId="0" fontId="21" fillId="34" borderId="0" xfId="0" applyFont="1" applyFill="1" applyAlignment="1">
      <alignment horizontal="left" vertical="top" wrapText="1"/>
    </xf>
    <xf numFmtId="0" fontId="21" fillId="34" borderId="0" xfId="0" applyFont="1" applyFill="1" applyAlignment="1">
      <alignment horizontal="left" vertical="top"/>
    </xf>
    <xf numFmtId="0" fontId="21" fillId="34" borderId="11" xfId="0" applyFont="1" applyFill="1" applyBorder="1" applyAlignment="1">
      <alignment horizontal="left" vertical="top" wrapText="1"/>
    </xf>
    <xf numFmtId="0" fontId="21" fillId="34" borderId="11" xfId="0" applyFont="1" applyFill="1" applyBorder="1" applyAlignment="1">
      <alignment horizontal="left" vertical="top"/>
    </xf>
    <xf numFmtId="164" fontId="18" fillId="34" borderId="0" xfId="0" applyNumberFormat="1" applyFont="1" applyFill="1" applyAlignment="1">
      <alignment horizontal="left" vertical="top"/>
    </xf>
    <xf numFmtId="0" fontId="18" fillId="34" borderId="0" xfId="0" applyFont="1" applyFill="1" applyAlignment="1">
      <alignment horizontal="left" vertical="top" wrapText="1"/>
    </xf>
    <xf numFmtId="44" fontId="18" fillId="34" borderId="10" xfId="42" applyFont="1" applyFill="1" applyBorder="1" applyAlignment="1">
      <alignment horizontal="left" vertical="top"/>
    </xf>
    <xf numFmtId="9" fontId="18" fillId="34" borderId="10" xfId="0" applyNumberFormat="1" applyFont="1" applyFill="1" applyBorder="1" applyAlignment="1">
      <alignment horizontal="left" vertical="top" wrapText="1"/>
    </xf>
    <xf numFmtId="0" fontId="21" fillId="34" borderId="10" xfId="0" applyFont="1" applyFill="1" applyBorder="1" applyAlignment="1">
      <alignment horizontal="left" vertical="top"/>
    </xf>
    <xf numFmtId="164" fontId="18" fillId="34" borderId="10" xfId="0" applyNumberFormat="1" applyFont="1" applyFill="1" applyBorder="1" applyAlignment="1">
      <alignment horizontal="right" vertical="top"/>
    </xf>
    <xf numFmtId="164" fontId="20" fillId="34" borderId="10" xfId="0" applyNumberFormat="1" applyFont="1" applyFill="1" applyBorder="1" applyAlignment="1">
      <alignment horizontal="right" vertical="top" wrapText="1"/>
    </xf>
    <xf numFmtId="164" fontId="18" fillId="34" borderId="14" xfId="42" applyNumberFormat="1" applyFont="1" applyFill="1" applyBorder="1" applyAlignment="1">
      <alignment horizontal="left" vertical="top"/>
    </xf>
    <xf numFmtId="0" fontId="21" fillId="34" borderId="14" xfId="0" applyFont="1" applyFill="1" applyBorder="1" applyAlignment="1">
      <alignment horizontal="left" vertical="top" wrapText="1"/>
    </xf>
    <xf numFmtId="164" fontId="18" fillId="34" borderId="14" xfId="0" applyNumberFormat="1" applyFont="1" applyFill="1" applyBorder="1" applyAlignment="1">
      <alignment horizontal="left" vertical="top"/>
    </xf>
    <xf numFmtId="0" fontId="21" fillId="0" borderId="10" xfId="0" applyFont="1" applyBorder="1" applyAlignment="1">
      <alignment horizontal="left" vertical="top" wrapText="1"/>
    </xf>
    <xf numFmtId="0" fontId="21" fillId="0" borderId="10" xfId="0" applyFont="1" applyBorder="1" applyAlignment="1">
      <alignment horizontal="left" vertical="top"/>
    </xf>
    <xf numFmtId="0" fontId="18" fillId="0" borderId="10" xfId="0" applyFont="1" applyBorder="1" applyAlignment="1">
      <alignment horizontal="left" vertical="top"/>
    </xf>
    <xf numFmtId="164" fontId="21" fillId="0" borderId="10" xfId="0" applyNumberFormat="1" applyFont="1" applyBorder="1" applyAlignment="1">
      <alignment horizontal="left" vertical="top"/>
    </xf>
    <xf numFmtId="0" fontId="21" fillId="0" borderId="0" xfId="0" applyFont="1" applyAlignment="1">
      <alignment vertical="top"/>
    </xf>
    <xf numFmtId="0" fontId="21" fillId="0" borderId="10" xfId="0" applyFont="1" applyBorder="1" applyAlignment="1">
      <alignment vertical="top"/>
    </xf>
    <xf numFmtId="164" fontId="21" fillId="0" borderId="13" xfId="0" applyNumberFormat="1" applyFont="1" applyBorder="1" applyAlignment="1">
      <alignment horizontal="left" vertical="top"/>
    </xf>
    <xf numFmtId="0" fontId="21" fillId="0" borderId="13" xfId="0" applyFont="1" applyBorder="1" applyAlignment="1">
      <alignment horizontal="left" vertical="top" wrapText="1"/>
    </xf>
    <xf numFmtId="164" fontId="21" fillId="0" borderId="10" xfId="43" applyNumberFormat="1" applyFont="1" applyFill="1" applyBorder="1" applyAlignment="1">
      <alignment horizontal="left" vertical="top"/>
    </xf>
    <xf numFmtId="164" fontId="23" fillId="34" borderId="10" xfId="0" applyNumberFormat="1" applyFont="1" applyFill="1" applyBorder="1" applyAlignment="1">
      <alignment horizontal="left" vertical="top"/>
    </xf>
    <xf numFmtId="164" fontId="23" fillId="34" borderId="10" xfId="0" applyNumberFormat="1" applyFont="1" applyFill="1" applyBorder="1" applyAlignment="1">
      <alignment horizontal="left" vertical="top" wrapText="1"/>
    </xf>
    <xf numFmtId="164" fontId="18" fillId="34" borderId="10" xfId="0" applyNumberFormat="1" applyFont="1" applyFill="1" applyBorder="1" applyAlignment="1">
      <alignment horizontal="right" vertical="top" wrapText="1"/>
    </xf>
    <xf numFmtId="0" fontId="26" fillId="34" borderId="11" xfId="0" applyFont="1" applyFill="1" applyBorder="1" applyAlignment="1">
      <alignment horizontal="left" vertical="top" wrapText="1"/>
    </xf>
    <xf numFmtId="0" fontId="24" fillId="34" borderId="10" xfId="0" applyFont="1" applyFill="1" applyBorder="1" applyAlignment="1">
      <alignment horizontal="left" vertical="top" wrapText="1"/>
    </xf>
    <xf numFmtId="0" fontId="24" fillId="34" borderId="11" xfId="0" applyFont="1" applyFill="1" applyBorder="1" applyAlignment="1">
      <alignment horizontal="left" vertical="top" wrapText="1"/>
    </xf>
    <xf numFmtId="0" fontId="27" fillId="0" borderId="0" xfId="0" applyFont="1"/>
    <xf numFmtId="164" fontId="23" fillId="34" borderId="13" xfId="0" applyNumberFormat="1" applyFont="1" applyFill="1" applyBorder="1" applyAlignment="1">
      <alignment horizontal="left" vertical="top"/>
    </xf>
    <xf numFmtId="164" fontId="18" fillId="34" borderId="10" xfId="42" applyNumberFormat="1" applyFont="1" applyFill="1" applyBorder="1" applyAlignment="1">
      <alignment horizontal="left" vertical="top"/>
    </xf>
    <xf numFmtId="0" fontId="19" fillId="33" borderId="10" xfId="0" applyFont="1" applyFill="1" applyBorder="1" applyAlignment="1">
      <alignment horizontal="left" vertical="top"/>
    </xf>
    <xf numFmtId="0" fontId="23" fillId="34" borderId="10" xfId="0" applyFont="1" applyFill="1" applyBorder="1" applyAlignment="1">
      <alignment horizontal="left" vertical="top" wrapText="1"/>
    </xf>
    <xf numFmtId="0" fontId="18" fillId="34" borderId="0" xfId="0" applyFont="1" applyFill="1" applyAlignment="1">
      <alignment horizontal="left" vertical="top"/>
    </xf>
    <xf numFmtId="0" fontId="25" fillId="33" borderId="10" xfId="0" applyFont="1" applyFill="1" applyBorder="1" applyAlignment="1">
      <alignment horizontal="center" vertical="top"/>
    </xf>
  </cellXfs>
  <cellStyles count="4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illares" xfId="43" builtinId="3"/>
    <cellStyle name="Moneda" xfId="42" builtinId="4"/>
    <cellStyle name="Neutral" xfId="8" builtinId="28" customBuiltin="1"/>
    <cellStyle name="Normal" xfId="0" builtinId="0"/>
    <cellStyle name="Notas" xfId="15" builtinId="10" customBuiltin="1"/>
    <cellStyle name="Porcentaje" xfId="44" builtinId="5"/>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3"/>
  <sheetViews>
    <sheetView tabSelected="1" zoomScale="110" zoomScaleNormal="110" workbookViewId="0">
      <pane xSplit="1" ySplit="2" topLeftCell="M9" activePane="bottomRight" state="frozen"/>
      <selection pane="topRight"/>
      <selection pane="bottomLeft"/>
      <selection pane="bottomRight" activeCell="Y33" sqref="Y33"/>
    </sheetView>
  </sheetViews>
  <sheetFormatPr baseColWidth="10" defaultColWidth="11.42578125" defaultRowHeight="15" customHeight="1"/>
  <cols>
    <col min="1" max="1" width="32" style="74" customWidth="1"/>
    <col min="2" max="2" width="68" style="1" customWidth="1"/>
    <col min="3" max="3" width="28.85546875" style="1" customWidth="1"/>
    <col min="4" max="4" width="32.42578125" style="1" customWidth="1"/>
    <col min="5" max="5" width="20.7109375" style="1" customWidth="1"/>
    <col min="6" max="6" width="37.42578125" style="1" customWidth="1"/>
    <col min="7" max="7" width="24.42578125" style="23" customWidth="1"/>
    <col min="8" max="8" width="45.140625" style="1" customWidth="1"/>
    <col min="9" max="9" width="36" style="1" customWidth="1"/>
    <col min="10" max="10" width="36.42578125" style="1" customWidth="1"/>
    <col min="11" max="11" width="26" style="1" customWidth="1"/>
    <col min="12" max="12" width="57.28515625" style="9" bestFit="1" customWidth="1"/>
    <col min="13" max="13" width="44.7109375" style="9" customWidth="1"/>
    <col min="14" max="14" width="22.140625" style="1" hidden="1" customWidth="1"/>
    <col min="15" max="21" width="11.42578125" style="1" hidden="1" customWidth="1"/>
    <col min="22" max="22" width="12.7109375" style="1" hidden="1" customWidth="1"/>
    <col min="23" max="23" width="0" style="1" hidden="1" customWidth="1"/>
    <col min="24" max="24" width="13.42578125" style="1" bestFit="1" customWidth="1"/>
    <col min="25" max="16384" width="11.42578125" style="1"/>
  </cols>
  <sheetData>
    <row r="1" spans="1:25" ht="12.95" customHeight="1">
      <c r="A1" s="72" t="s">
        <v>0</v>
      </c>
      <c r="B1" s="3"/>
      <c r="C1" s="3"/>
      <c r="D1" s="3"/>
      <c r="E1" s="3"/>
      <c r="F1" s="3"/>
      <c r="G1" s="3"/>
      <c r="H1" s="3"/>
      <c r="I1" s="3"/>
      <c r="J1" s="3"/>
      <c r="K1" s="3"/>
      <c r="L1" s="3"/>
      <c r="M1" s="3"/>
      <c r="N1" s="2"/>
      <c r="O1" s="2"/>
      <c r="P1" s="2"/>
      <c r="Q1" s="2"/>
      <c r="R1" s="2"/>
      <c r="S1" s="2"/>
      <c r="T1" s="2"/>
      <c r="U1" s="2"/>
      <c r="V1" s="2"/>
      <c r="W1" s="2"/>
      <c r="X1" s="2"/>
      <c r="Y1" s="2"/>
    </row>
    <row r="2" spans="1:25" ht="12.75">
      <c r="A2" s="72" t="s">
        <v>1</v>
      </c>
      <c r="B2" s="3" t="s">
        <v>2</v>
      </c>
      <c r="C2" s="3" t="s">
        <v>3</v>
      </c>
      <c r="D2" s="3" t="s">
        <v>4</v>
      </c>
      <c r="E2" s="4" t="s">
        <v>5</v>
      </c>
      <c r="F2" s="3" t="s">
        <v>6</v>
      </c>
      <c r="G2" s="75" t="s">
        <v>7</v>
      </c>
      <c r="H2" s="3" t="s">
        <v>8</v>
      </c>
      <c r="I2" s="3" t="s">
        <v>9</v>
      </c>
      <c r="J2" s="3" t="s">
        <v>10</v>
      </c>
      <c r="K2" s="3" t="s">
        <v>11</v>
      </c>
      <c r="L2" s="17" t="s">
        <v>12</v>
      </c>
      <c r="M2" s="17" t="s">
        <v>13</v>
      </c>
      <c r="N2" s="2" t="s">
        <v>14</v>
      </c>
      <c r="O2" s="2" t="s">
        <v>15</v>
      </c>
      <c r="P2" s="2" t="s">
        <v>16</v>
      </c>
      <c r="Q2" s="2" t="s">
        <v>17</v>
      </c>
      <c r="R2" s="2" t="s">
        <v>18</v>
      </c>
      <c r="S2" s="2" t="s">
        <v>19</v>
      </c>
      <c r="T2" s="2" t="s">
        <v>20</v>
      </c>
      <c r="U2" s="2" t="s">
        <v>21</v>
      </c>
      <c r="V2" s="2" t="s">
        <v>22</v>
      </c>
      <c r="W2" s="2" t="s">
        <v>23</v>
      </c>
      <c r="X2" s="2" t="s">
        <v>24</v>
      </c>
      <c r="Y2" s="2" t="s">
        <v>25</v>
      </c>
    </row>
    <row r="3" spans="1:25" s="9" customFormat="1" ht="38.25">
      <c r="A3" s="7" t="s">
        <v>26</v>
      </c>
      <c r="B3" s="7" t="s">
        <v>27</v>
      </c>
      <c r="C3" s="7" t="s">
        <v>28</v>
      </c>
      <c r="D3" s="7" t="s">
        <v>29</v>
      </c>
      <c r="E3" s="8" t="s">
        <v>30</v>
      </c>
      <c r="F3" s="8" t="s">
        <v>31</v>
      </c>
      <c r="G3" s="71">
        <v>250435000</v>
      </c>
      <c r="H3" s="7" t="s">
        <v>32</v>
      </c>
      <c r="I3" s="7" t="s">
        <v>33</v>
      </c>
      <c r="J3" s="7" t="s">
        <v>34</v>
      </c>
      <c r="K3" s="8" t="s">
        <v>35</v>
      </c>
      <c r="L3" s="7" t="s">
        <v>36</v>
      </c>
      <c r="M3" s="7" t="s">
        <v>37</v>
      </c>
      <c r="N3" s="9">
        <v>0</v>
      </c>
      <c r="O3" s="9">
        <v>0</v>
      </c>
      <c r="P3" s="9">
        <v>0</v>
      </c>
      <c r="Q3" s="9">
        <v>0</v>
      </c>
      <c r="R3" s="9">
        <v>0</v>
      </c>
      <c r="S3" s="9">
        <v>0</v>
      </c>
      <c r="T3" s="9">
        <v>0</v>
      </c>
      <c r="U3" s="9">
        <v>0</v>
      </c>
      <c r="V3" s="19">
        <v>0</v>
      </c>
      <c r="W3" s="19">
        <v>0</v>
      </c>
      <c r="X3" s="19">
        <v>0</v>
      </c>
      <c r="Y3" s="19">
        <v>0</v>
      </c>
    </row>
    <row r="4" spans="1:25" s="9" customFormat="1" ht="25.5">
      <c r="A4" s="7" t="s">
        <v>26</v>
      </c>
      <c r="B4" s="7" t="s">
        <v>38</v>
      </c>
      <c r="C4" s="7" t="s">
        <v>28</v>
      </c>
      <c r="D4" s="7" t="s">
        <v>29</v>
      </c>
      <c r="E4" s="8" t="s">
        <v>30</v>
      </c>
      <c r="F4" s="8" t="s">
        <v>31</v>
      </c>
      <c r="G4" s="10">
        <v>84953000</v>
      </c>
      <c r="H4" s="7" t="s">
        <v>32</v>
      </c>
      <c r="I4" s="7" t="s">
        <v>33</v>
      </c>
      <c r="J4" s="7" t="s">
        <v>34</v>
      </c>
      <c r="K4" s="8" t="s">
        <v>35</v>
      </c>
      <c r="L4" s="7" t="s">
        <v>36</v>
      </c>
      <c r="M4" s="7" t="s">
        <v>37</v>
      </c>
      <c r="N4" s="9">
        <v>0</v>
      </c>
      <c r="O4" s="9">
        <v>0</v>
      </c>
      <c r="P4" s="9">
        <v>0</v>
      </c>
      <c r="Q4" s="9">
        <v>0</v>
      </c>
      <c r="R4" s="9">
        <v>0</v>
      </c>
      <c r="S4" s="9">
        <v>0</v>
      </c>
      <c r="T4" s="9">
        <v>0</v>
      </c>
      <c r="U4" s="9">
        <v>0</v>
      </c>
      <c r="V4" s="19">
        <v>0</v>
      </c>
      <c r="W4" s="19">
        <v>0</v>
      </c>
      <c r="X4" s="19">
        <v>0</v>
      </c>
      <c r="Y4" s="19">
        <v>1</v>
      </c>
    </row>
    <row r="5" spans="1:25" s="9" customFormat="1" ht="25.5">
      <c r="A5" s="7" t="s">
        <v>26</v>
      </c>
      <c r="B5" s="7" t="s">
        <v>39</v>
      </c>
      <c r="C5" s="7" t="s">
        <v>28</v>
      </c>
      <c r="D5" s="7" t="s">
        <v>29</v>
      </c>
      <c r="E5" s="8" t="s">
        <v>30</v>
      </c>
      <c r="F5" s="8" t="s">
        <v>31</v>
      </c>
      <c r="G5" s="26">
        <v>84953000</v>
      </c>
      <c r="H5" s="7" t="s">
        <v>32</v>
      </c>
      <c r="I5" s="7" t="s">
        <v>33</v>
      </c>
      <c r="J5" s="7" t="s">
        <v>34</v>
      </c>
      <c r="K5" s="8" t="s">
        <v>35</v>
      </c>
      <c r="L5" s="7" t="s">
        <v>36</v>
      </c>
      <c r="M5" s="7" t="s">
        <v>37</v>
      </c>
      <c r="N5" s="9">
        <v>0</v>
      </c>
      <c r="O5" s="9">
        <v>0</v>
      </c>
      <c r="P5" s="9">
        <v>0</v>
      </c>
      <c r="Q5" s="9">
        <v>0</v>
      </c>
      <c r="R5" s="9">
        <v>0</v>
      </c>
      <c r="S5" s="9">
        <v>0</v>
      </c>
      <c r="T5" s="9">
        <v>0</v>
      </c>
      <c r="U5" s="9">
        <v>0</v>
      </c>
      <c r="V5" s="19">
        <v>0</v>
      </c>
      <c r="W5" s="19">
        <v>0</v>
      </c>
      <c r="X5" s="19">
        <v>0</v>
      </c>
      <c r="Y5" s="19">
        <v>2</v>
      </c>
    </row>
    <row r="6" spans="1:25" s="9" customFormat="1" ht="57" customHeight="1">
      <c r="A6" s="7" t="s">
        <v>40</v>
      </c>
      <c r="B6" s="7" t="s">
        <v>41</v>
      </c>
      <c r="C6" s="8" t="s">
        <v>42</v>
      </c>
      <c r="D6" s="7" t="s">
        <v>42</v>
      </c>
      <c r="E6" s="8" t="s">
        <v>30</v>
      </c>
      <c r="F6" s="8" t="s">
        <v>31</v>
      </c>
      <c r="G6" s="10">
        <v>558950333</v>
      </c>
      <c r="H6" s="7" t="s">
        <v>43</v>
      </c>
      <c r="I6" s="7" t="s">
        <v>44</v>
      </c>
      <c r="J6" s="7" t="s">
        <v>45</v>
      </c>
      <c r="K6" s="8" t="s">
        <v>35</v>
      </c>
      <c r="L6" s="27" t="s">
        <v>46</v>
      </c>
      <c r="M6" s="7" t="s">
        <v>47</v>
      </c>
      <c r="N6" s="28">
        <v>0</v>
      </c>
      <c r="O6" s="28" t="s">
        <v>48</v>
      </c>
      <c r="P6" s="28">
        <v>0</v>
      </c>
      <c r="Q6" s="28">
        <v>155</v>
      </c>
      <c r="R6" s="28">
        <v>160</v>
      </c>
      <c r="S6" s="28">
        <v>295</v>
      </c>
      <c r="T6" s="28">
        <v>100</v>
      </c>
      <c r="U6" s="28">
        <v>338</v>
      </c>
      <c r="V6" s="29">
        <v>988</v>
      </c>
      <c r="W6" s="29">
        <v>26</v>
      </c>
      <c r="X6" s="29">
        <v>151</v>
      </c>
      <c r="Y6" s="29">
        <v>50</v>
      </c>
    </row>
    <row r="7" spans="1:25" s="9" customFormat="1" ht="38.25">
      <c r="A7" s="73" t="s">
        <v>49</v>
      </c>
      <c r="B7" s="7" t="s">
        <v>50</v>
      </c>
      <c r="C7" s="8" t="s">
        <v>28</v>
      </c>
      <c r="D7" s="7" t="s">
        <v>51</v>
      </c>
      <c r="E7" s="8" t="s">
        <v>30</v>
      </c>
      <c r="F7" s="8" t="s">
        <v>31</v>
      </c>
      <c r="G7" s="63">
        <f>77600000+239239194+244406734</f>
        <v>561245928</v>
      </c>
      <c r="H7" s="7" t="s">
        <v>52</v>
      </c>
      <c r="I7" s="7" t="s">
        <v>53</v>
      </c>
      <c r="J7" s="7" t="s">
        <v>54</v>
      </c>
      <c r="K7" s="8" t="s">
        <v>35</v>
      </c>
      <c r="L7" s="7" t="s">
        <v>55</v>
      </c>
      <c r="M7" s="7" t="s">
        <v>56</v>
      </c>
      <c r="N7" s="9">
        <v>0</v>
      </c>
      <c r="O7" s="9">
        <v>0</v>
      </c>
      <c r="P7" s="9">
        <v>0</v>
      </c>
      <c r="Q7" s="9">
        <v>0</v>
      </c>
      <c r="R7" s="9">
        <v>0</v>
      </c>
      <c r="S7" s="9">
        <v>0</v>
      </c>
      <c r="T7" s="9">
        <v>0</v>
      </c>
      <c r="U7" s="9">
        <v>0</v>
      </c>
      <c r="V7" s="19">
        <v>0</v>
      </c>
      <c r="W7" s="19">
        <v>0</v>
      </c>
      <c r="X7" s="19">
        <v>0</v>
      </c>
      <c r="Y7" s="19">
        <v>1</v>
      </c>
    </row>
    <row r="8" spans="1:25" s="9" customFormat="1" ht="38.25">
      <c r="A8" s="73" t="s">
        <v>49</v>
      </c>
      <c r="B8" s="7" t="s">
        <v>57</v>
      </c>
      <c r="C8" s="8" t="s">
        <v>28</v>
      </c>
      <c r="D8" s="7" t="s">
        <v>51</v>
      </c>
      <c r="E8" s="8" t="s">
        <v>30</v>
      </c>
      <c r="F8" s="8" t="s">
        <v>31</v>
      </c>
      <c r="G8" s="63">
        <v>38150542</v>
      </c>
      <c r="H8" s="7" t="s">
        <v>58</v>
      </c>
      <c r="I8" s="7" t="s">
        <v>59</v>
      </c>
      <c r="J8" s="7" t="s">
        <v>60</v>
      </c>
      <c r="K8" s="21" t="s">
        <v>35</v>
      </c>
      <c r="L8" s="7" t="s">
        <v>61</v>
      </c>
      <c r="M8" s="12" t="s">
        <v>62</v>
      </c>
      <c r="N8" s="9">
        <v>0</v>
      </c>
      <c r="O8" s="9">
        <v>0</v>
      </c>
      <c r="P8" s="9">
        <v>0</v>
      </c>
      <c r="Q8" s="9">
        <v>0</v>
      </c>
      <c r="R8" s="9">
        <v>0</v>
      </c>
      <c r="S8" s="9">
        <v>0</v>
      </c>
      <c r="T8" s="9">
        <v>0</v>
      </c>
      <c r="U8" s="9">
        <v>0</v>
      </c>
      <c r="V8" s="19">
        <v>0</v>
      </c>
      <c r="W8" s="19">
        <v>0</v>
      </c>
      <c r="X8" s="19">
        <v>0</v>
      </c>
      <c r="Y8" s="19">
        <v>1</v>
      </c>
    </row>
    <row r="9" spans="1:25" s="9" customFormat="1" ht="38.25">
      <c r="A9" s="35" t="s">
        <v>63</v>
      </c>
      <c r="B9" s="7" t="s">
        <v>64</v>
      </c>
      <c r="C9" s="8" t="s">
        <v>65</v>
      </c>
      <c r="D9" s="7" t="s">
        <v>28</v>
      </c>
      <c r="E9" s="8" t="s">
        <v>30</v>
      </c>
      <c r="F9" s="8" t="s">
        <v>31</v>
      </c>
      <c r="G9" s="10">
        <v>150066000</v>
      </c>
      <c r="H9" s="7" t="s">
        <v>66</v>
      </c>
      <c r="I9" s="7" t="s">
        <v>33</v>
      </c>
      <c r="J9" s="7" t="s">
        <v>34</v>
      </c>
      <c r="K9" s="8" t="s">
        <v>35</v>
      </c>
      <c r="L9" s="7" t="s">
        <v>36</v>
      </c>
      <c r="M9" s="7" t="s">
        <v>37</v>
      </c>
      <c r="N9" s="9">
        <v>0</v>
      </c>
      <c r="O9" s="9">
        <v>0</v>
      </c>
      <c r="P9" s="9">
        <v>0</v>
      </c>
      <c r="Q9" s="9">
        <v>0</v>
      </c>
      <c r="R9" s="9">
        <v>0</v>
      </c>
      <c r="S9" s="9">
        <v>0</v>
      </c>
      <c r="T9" s="9">
        <v>0</v>
      </c>
      <c r="U9" s="9">
        <v>0</v>
      </c>
      <c r="V9" s="19">
        <v>0</v>
      </c>
      <c r="W9" s="19">
        <v>0</v>
      </c>
      <c r="X9" s="19">
        <v>1</v>
      </c>
      <c r="Y9" s="19">
        <v>1</v>
      </c>
    </row>
    <row r="10" spans="1:25" s="9" customFormat="1" ht="38.25">
      <c r="A10" s="35" t="s">
        <v>63</v>
      </c>
      <c r="B10" s="7" t="s">
        <v>67</v>
      </c>
      <c r="C10" s="8" t="s">
        <v>65</v>
      </c>
      <c r="D10" s="7" t="s">
        <v>28</v>
      </c>
      <c r="E10" s="8" t="s">
        <v>30</v>
      </c>
      <c r="F10" s="8" t="s">
        <v>31</v>
      </c>
      <c r="G10" s="10">
        <v>150066000</v>
      </c>
      <c r="H10" s="7" t="s">
        <v>68</v>
      </c>
      <c r="I10" s="7" t="s">
        <v>33</v>
      </c>
      <c r="J10" s="7" t="s">
        <v>34</v>
      </c>
      <c r="K10" s="8" t="s">
        <v>35</v>
      </c>
      <c r="L10" s="7" t="s">
        <v>36</v>
      </c>
      <c r="M10" s="7" t="s">
        <v>37</v>
      </c>
      <c r="N10" s="9">
        <v>0</v>
      </c>
      <c r="O10" s="9">
        <v>0</v>
      </c>
      <c r="P10" s="9">
        <v>0</v>
      </c>
      <c r="Q10" s="9">
        <v>0</v>
      </c>
      <c r="R10" s="9">
        <v>0</v>
      </c>
      <c r="S10" s="9">
        <v>0</v>
      </c>
      <c r="T10" s="9">
        <v>0</v>
      </c>
      <c r="U10" s="9">
        <v>0</v>
      </c>
      <c r="V10" s="19">
        <v>0</v>
      </c>
      <c r="W10" s="19">
        <v>0</v>
      </c>
      <c r="X10" s="19">
        <v>1</v>
      </c>
      <c r="Y10" s="19">
        <v>0</v>
      </c>
    </row>
    <row r="11" spans="1:25" s="9" customFormat="1" ht="38.25">
      <c r="A11" s="35" t="s">
        <v>63</v>
      </c>
      <c r="B11" s="7" t="s">
        <v>69</v>
      </c>
      <c r="C11" s="8" t="s">
        <v>65</v>
      </c>
      <c r="D11" s="7" t="s">
        <v>28</v>
      </c>
      <c r="E11" s="8" t="s">
        <v>30</v>
      </c>
      <c r="F11" s="8" t="s">
        <v>31</v>
      </c>
      <c r="G11" s="10">
        <v>64973000</v>
      </c>
      <c r="H11" s="7" t="s">
        <v>66</v>
      </c>
      <c r="I11" s="7" t="s">
        <v>70</v>
      </c>
      <c r="J11" s="7" t="s">
        <v>34</v>
      </c>
      <c r="K11" s="8" t="s">
        <v>35</v>
      </c>
      <c r="L11" s="7" t="s">
        <v>36</v>
      </c>
      <c r="M11" s="7" t="s">
        <v>37</v>
      </c>
      <c r="N11" s="9">
        <v>0</v>
      </c>
      <c r="O11" s="9">
        <v>0</v>
      </c>
      <c r="P11" s="9">
        <v>0</v>
      </c>
      <c r="Q11" s="9">
        <v>0</v>
      </c>
      <c r="R11" s="9">
        <v>0</v>
      </c>
      <c r="S11" s="9">
        <v>0</v>
      </c>
      <c r="T11" s="9">
        <v>0</v>
      </c>
      <c r="U11" s="9">
        <v>0</v>
      </c>
      <c r="V11" s="19">
        <v>0</v>
      </c>
      <c r="W11" s="19">
        <v>0</v>
      </c>
      <c r="X11" s="19">
        <v>1</v>
      </c>
      <c r="Y11" s="19">
        <v>0</v>
      </c>
    </row>
    <row r="12" spans="1:25" s="9" customFormat="1" ht="38.25">
      <c r="A12" s="35" t="s">
        <v>63</v>
      </c>
      <c r="B12" s="7" t="s">
        <v>71</v>
      </c>
      <c r="C12" s="8" t="s">
        <v>65</v>
      </c>
      <c r="D12" s="7" t="s">
        <v>28</v>
      </c>
      <c r="E12" s="8" t="s">
        <v>30</v>
      </c>
      <c r="F12" s="8" t="s">
        <v>31</v>
      </c>
      <c r="G12" s="10">
        <v>60350000</v>
      </c>
      <c r="H12" s="7" t="s">
        <v>72</v>
      </c>
      <c r="I12" s="7" t="s">
        <v>73</v>
      </c>
      <c r="J12" s="7" t="s">
        <v>74</v>
      </c>
      <c r="K12" s="8" t="s">
        <v>35</v>
      </c>
      <c r="L12" s="7" t="s">
        <v>75</v>
      </c>
      <c r="M12" s="7" t="s">
        <v>76</v>
      </c>
      <c r="N12" s="9">
        <v>0</v>
      </c>
      <c r="O12" s="9">
        <v>0</v>
      </c>
      <c r="P12" s="9">
        <v>0</v>
      </c>
      <c r="Q12" s="9">
        <v>0</v>
      </c>
      <c r="R12" s="9">
        <v>0</v>
      </c>
      <c r="S12" s="9">
        <v>0</v>
      </c>
      <c r="T12" s="9">
        <v>0</v>
      </c>
      <c r="U12" s="9">
        <v>0</v>
      </c>
      <c r="V12" s="19">
        <v>0.25</v>
      </c>
      <c r="W12" s="19">
        <v>0.25</v>
      </c>
      <c r="X12" s="19">
        <v>0.25</v>
      </c>
      <c r="Y12" s="19">
        <v>0.25</v>
      </c>
    </row>
    <row r="13" spans="1:25" s="9" customFormat="1" ht="76.5">
      <c r="A13" s="35" t="s">
        <v>77</v>
      </c>
      <c r="B13" s="7" t="s">
        <v>78</v>
      </c>
      <c r="C13" s="8" t="s">
        <v>79</v>
      </c>
      <c r="D13" s="7" t="s">
        <v>79</v>
      </c>
      <c r="E13" s="8" t="s">
        <v>30</v>
      </c>
      <c r="F13" s="8" t="s">
        <v>31</v>
      </c>
      <c r="G13" s="30">
        <v>447726000</v>
      </c>
      <c r="H13" s="11" t="s">
        <v>80</v>
      </c>
      <c r="I13" s="7" t="s">
        <v>81</v>
      </c>
      <c r="J13" s="8" t="s">
        <v>82</v>
      </c>
      <c r="K13" s="8" t="s">
        <v>35</v>
      </c>
      <c r="L13" s="7" t="s">
        <v>83</v>
      </c>
      <c r="M13" s="7" t="s">
        <v>84</v>
      </c>
      <c r="N13" s="9">
        <v>0</v>
      </c>
      <c r="O13" s="9">
        <v>0</v>
      </c>
      <c r="P13" s="9">
        <v>0</v>
      </c>
      <c r="Q13" s="9">
        <v>0</v>
      </c>
      <c r="R13" s="9">
        <v>0</v>
      </c>
      <c r="S13" s="9">
        <v>0</v>
      </c>
      <c r="T13" s="9">
        <v>0</v>
      </c>
      <c r="U13" s="9">
        <v>0</v>
      </c>
      <c r="V13" s="19">
        <v>0</v>
      </c>
      <c r="W13" s="19">
        <v>0</v>
      </c>
      <c r="X13" s="19">
        <v>0</v>
      </c>
      <c r="Y13" s="19">
        <v>1</v>
      </c>
    </row>
    <row r="14" spans="1:25" s="9" customFormat="1" ht="59.25" customHeight="1">
      <c r="A14" s="7" t="s">
        <v>85</v>
      </c>
      <c r="B14" s="7" t="s">
        <v>86</v>
      </c>
      <c r="C14" s="8" t="s">
        <v>65</v>
      </c>
      <c r="D14" s="7" t="s">
        <v>87</v>
      </c>
      <c r="E14" s="8" t="s">
        <v>30</v>
      </c>
      <c r="F14" s="8" t="s">
        <v>31</v>
      </c>
      <c r="G14" s="31">
        <v>742730000</v>
      </c>
      <c r="H14" s="7" t="s">
        <v>88</v>
      </c>
      <c r="I14" s="12" t="s">
        <v>89</v>
      </c>
      <c r="J14" s="7" t="s">
        <v>90</v>
      </c>
      <c r="K14" s="8" t="s">
        <v>35</v>
      </c>
      <c r="L14" s="7" t="s">
        <v>91</v>
      </c>
      <c r="M14" s="7" t="s">
        <v>92</v>
      </c>
      <c r="N14" s="9">
        <v>0</v>
      </c>
      <c r="O14" s="9">
        <v>0</v>
      </c>
      <c r="P14" s="9">
        <v>0</v>
      </c>
      <c r="Q14" s="9">
        <v>0</v>
      </c>
      <c r="R14" s="9">
        <v>0</v>
      </c>
      <c r="S14" s="9">
        <v>0</v>
      </c>
      <c r="T14" s="9">
        <v>0</v>
      </c>
      <c r="U14" s="9">
        <v>0</v>
      </c>
      <c r="V14" s="19">
        <v>0</v>
      </c>
      <c r="W14" s="19">
        <v>0</v>
      </c>
      <c r="X14" s="19">
        <v>82.28</v>
      </c>
      <c r="Y14" s="19">
        <v>100</v>
      </c>
    </row>
    <row r="15" spans="1:25" s="9" customFormat="1" ht="38.25">
      <c r="A15" s="7" t="s">
        <v>93</v>
      </c>
      <c r="B15" s="7" t="s">
        <v>94</v>
      </c>
      <c r="C15" s="8" t="s">
        <v>95</v>
      </c>
      <c r="D15" s="7" t="s">
        <v>95</v>
      </c>
      <c r="E15" s="8" t="s">
        <v>30</v>
      </c>
      <c r="F15" s="8" t="s">
        <v>31</v>
      </c>
      <c r="G15" s="32">
        <v>908986667</v>
      </c>
      <c r="H15" s="33" t="s">
        <v>96</v>
      </c>
      <c r="I15" s="7" t="s">
        <v>97</v>
      </c>
      <c r="J15" s="7" t="s">
        <v>98</v>
      </c>
      <c r="K15" s="8" t="s">
        <v>35</v>
      </c>
      <c r="L15" s="7" t="s">
        <v>99</v>
      </c>
      <c r="M15" s="7" t="s">
        <v>100</v>
      </c>
      <c r="N15" s="9">
        <v>0</v>
      </c>
      <c r="O15" s="9">
        <v>0</v>
      </c>
      <c r="P15" s="9">
        <v>0.1</v>
      </c>
      <c r="Q15" s="9">
        <v>0.1</v>
      </c>
      <c r="R15" s="9">
        <v>0.1</v>
      </c>
      <c r="S15" s="9">
        <v>0.1</v>
      </c>
      <c r="T15" s="9">
        <v>0.1</v>
      </c>
      <c r="U15" s="9">
        <v>0.1</v>
      </c>
      <c r="V15" s="19">
        <v>0.1</v>
      </c>
      <c r="W15" s="19">
        <v>0.1</v>
      </c>
      <c r="X15" s="19">
        <v>0.1</v>
      </c>
      <c r="Y15" s="19">
        <v>0.1</v>
      </c>
    </row>
    <row r="16" spans="1:25" s="9" customFormat="1" ht="51">
      <c r="A16" s="7" t="s">
        <v>101</v>
      </c>
      <c r="B16" s="7" t="s">
        <v>102</v>
      </c>
      <c r="C16" s="7" t="s">
        <v>103</v>
      </c>
      <c r="D16" s="7" t="s">
        <v>103</v>
      </c>
      <c r="E16" s="8" t="s">
        <v>30</v>
      </c>
      <c r="F16" s="8" t="s">
        <v>31</v>
      </c>
      <c r="G16" s="34">
        <v>144450000</v>
      </c>
      <c r="H16" s="8" t="s">
        <v>104</v>
      </c>
      <c r="I16" s="7" t="s">
        <v>105</v>
      </c>
      <c r="J16" s="7" t="s">
        <v>106</v>
      </c>
      <c r="K16" s="8" t="s">
        <v>35</v>
      </c>
      <c r="L16" s="7" t="s">
        <v>107</v>
      </c>
      <c r="M16" s="7" t="s">
        <v>108</v>
      </c>
      <c r="N16" s="9">
        <v>0</v>
      </c>
      <c r="O16" s="9">
        <v>0</v>
      </c>
      <c r="P16" s="9">
        <v>0</v>
      </c>
      <c r="Q16" s="9">
        <v>0</v>
      </c>
      <c r="R16" s="9">
        <v>0</v>
      </c>
      <c r="S16" s="9">
        <v>0</v>
      </c>
      <c r="T16" s="9">
        <v>0</v>
      </c>
      <c r="U16" s="9">
        <v>0</v>
      </c>
      <c r="V16" s="19">
        <v>0</v>
      </c>
      <c r="W16" s="19">
        <v>20</v>
      </c>
      <c r="X16" s="19">
        <v>29</v>
      </c>
      <c r="Y16" s="19"/>
    </row>
    <row r="17" spans="1:25" s="9" customFormat="1" ht="38.25">
      <c r="A17" s="7" t="s">
        <v>101</v>
      </c>
      <c r="B17" s="7" t="s">
        <v>109</v>
      </c>
      <c r="C17" s="7" t="s">
        <v>103</v>
      </c>
      <c r="D17" s="7" t="s">
        <v>103</v>
      </c>
      <c r="E17" s="8" t="s">
        <v>30</v>
      </c>
      <c r="F17" s="8" t="s">
        <v>31</v>
      </c>
      <c r="G17" s="34">
        <v>2005600000</v>
      </c>
      <c r="H17" s="8" t="s">
        <v>104</v>
      </c>
      <c r="I17" s="69" t="s">
        <v>105</v>
      </c>
      <c r="J17" s="7" t="s">
        <v>106</v>
      </c>
      <c r="K17" s="8" t="s">
        <v>35</v>
      </c>
      <c r="L17" s="7" t="s">
        <v>107</v>
      </c>
      <c r="M17" s="7" t="s">
        <v>108</v>
      </c>
      <c r="N17" s="9">
        <v>0</v>
      </c>
      <c r="O17" s="9">
        <v>0</v>
      </c>
      <c r="P17" s="9">
        <v>0</v>
      </c>
      <c r="Q17" s="9">
        <v>0</v>
      </c>
      <c r="R17" s="9">
        <v>0</v>
      </c>
      <c r="S17" s="9">
        <v>0</v>
      </c>
      <c r="T17" s="9">
        <v>0</v>
      </c>
      <c r="U17" s="9">
        <v>3670</v>
      </c>
      <c r="V17" s="19">
        <v>0</v>
      </c>
      <c r="W17" s="19">
        <v>769</v>
      </c>
      <c r="X17" s="19">
        <v>6580</v>
      </c>
      <c r="Y17" s="19"/>
    </row>
    <row r="18" spans="1:25" s="9" customFormat="1" ht="38.25">
      <c r="A18" s="7" t="s">
        <v>101</v>
      </c>
      <c r="B18" s="7" t="s">
        <v>110</v>
      </c>
      <c r="C18" s="7" t="s">
        <v>103</v>
      </c>
      <c r="D18" s="7" t="s">
        <v>103</v>
      </c>
      <c r="E18" s="8" t="s">
        <v>30</v>
      </c>
      <c r="F18" s="8" t="s">
        <v>31</v>
      </c>
      <c r="G18" s="34">
        <v>2887003333</v>
      </c>
      <c r="H18" s="7" t="s">
        <v>111</v>
      </c>
      <c r="I18" s="69" t="s">
        <v>105</v>
      </c>
      <c r="J18" s="7" t="s">
        <v>106</v>
      </c>
      <c r="K18" s="8" t="s">
        <v>35</v>
      </c>
      <c r="L18" s="7" t="s">
        <v>112</v>
      </c>
      <c r="M18" s="7" t="s">
        <v>108</v>
      </c>
      <c r="N18" s="9">
        <v>0</v>
      </c>
      <c r="O18" s="9">
        <v>1509</v>
      </c>
      <c r="P18" s="9">
        <v>1497</v>
      </c>
      <c r="Q18" s="9">
        <v>1508</v>
      </c>
      <c r="R18" s="9">
        <v>1505</v>
      </c>
      <c r="S18" s="9">
        <v>1509</v>
      </c>
      <c r="T18" s="9">
        <v>1509</v>
      </c>
      <c r="U18" s="9">
        <v>1501</v>
      </c>
      <c r="V18" s="20">
        <v>0</v>
      </c>
      <c r="W18" s="19">
        <v>1497</v>
      </c>
      <c r="X18" s="19">
        <v>1546</v>
      </c>
      <c r="Y18" s="19"/>
    </row>
    <row r="19" spans="1:25" s="9" customFormat="1" ht="255" customHeight="1">
      <c r="A19" s="7" t="s">
        <v>113</v>
      </c>
      <c r="B19" s="7" t="s">
        <v>114</v>
      </c>
      <c r="C19" s="7" t="s">
        <v>115</v>
      </c>
      <c r="D19" s="7" t="s">
        <v>116</v>
      </c>
      <c r="E19" s="8" t="s">
        <v>30</v>
      </c>
      <c r="F19" s="8" t="s">
        <v>31</v>
      </c>
      <c r="G19" s="25">
        <v>271030936.92000002</v>
      </c>
      <c r="H19" s="7" t="s">
        <v>117</v>
      </c>
      <c r="I19" s="35" t="s">
        <v>118</v>
      </c>
      <c r="J19" s="7" t="s">
        <v>119</v>
      </c>
      <c r="K19" s="8" t="s">
        <v>35</v>
      </c>
      <c r="L19" s="67" t="s">
        <v>120</v>
      </c>
      <c r="M19" s="67" t="s">
        <v>121</v>
      </c>
      <c r="N19" s="9">
        <v>0</v>
      </c>
      <c r="O19" s="9">
        <v>0</v>
      </c>
      <c r="P19" s="9">
        <v>0</v>
      </c>
      <c r="Q19" s="9">
        <v>0</v>
      </c>
      <c r="R19" s="9">
        <v>0</v>
      </c>
      <c r="S19" s="9">
        <v>0</v>
      </c>
      <c r="T19" s="9">
        <v>0</v>
      </c>
      <c r="U19" s="9">
        <v>0</v>
      </c>
      <c r="V19" s="19">
        <v>0</v>
      </c>
      <c r="W19" s="19">
        <v>0</v>
      </c>
      <c r="X19" s="19">
        <v>0</v>
      </c>
      <c r="Y19" s="19">
        <v>60</v>
      </c>
    </row>
    <row r="20" spans="1:25" s="9" customFormat="1" ht="259.5" customHeight="1">
      <c r="A20" s="7" t="s">
        <v>113</v>
      </c>
      <c r="B20" s="7" t="s">
        <v>122</v>
      </c>
      <c r="C20" s="7" t="s">
        <v>115</v>
      </c>
      <c r="D20" s="7" t="s">
        <v>116</v>
      </c>
      <c r="E20" s="8" t="s">
        <v>30</v>
      </c>
      <c r="F20" s="8" t="s">
        <v>31</v>
      </c>
      <c r="G20" s="36">
        <v>80843353.689999998</v>
      </c>
      <c r="H20" s="7" t="s">
        <v>117</v>
      </c>
      <c r="I20" s="35" t="s">
        <v>118</v>
      </c>
      <c r="J20" s="7" t="s">
        <v>119</v>
      </c>
      <c r="K20" s="8" t="s">
        <v>35</v>
      </c>
      <c r="L20" s="67" t="s">
        <v>123</v>
      </c>
      <c r="M20" s="67" t="s">
        <v>124</v>
      </c>
      <c r="N20" s="9">
        <v>0</v>
      </c>
      <c r="O20" s="9">
        <v>0</v>
      </c>
      <c r="P20" s="9">
        <v>0</v>
      </c>
      <c r="Q20" s="9">
        <v>0</v>
      </c>
      <c r="R20" s="9">
        <v>0</v>
      </c>
      <c r="S20" s="9">
        <v>0</v>
      </c>
      <c r="T20" s="9">
        <v>0</v>
      </c>
      <c r="U20" s="9">
        <v>0</v>
      </c>
      <c r="V20" s="19">
        <v>0</v>
      </c>
      <c r="W20" s="19">
        <v>0</v>
      </c>
      <c r="X20" s="19">
        <v>0</v>
      </c>
      <c r="Y20" s="19">
        <v>20</v>
      </c>
    </row>
    <row r="21" spans="1:25" s="9" customFormat="1" ht="157.5" customHeight="1">
      <c r="A21" s="7" t="s">
        <v>113</v>
      </c>
      <c r="B21" s="7" t="s">
        <v>125</v>
      </c>
      <c r="C21" s="7" t="s">
        <v>115</v>
      </c>
      <c r="D21" s="7" t="s">
        <v>116</v>
      </c>
      <c r="E21" s="8" t="s">
        <v>30</v>
      </c>
      <c r="F21" s="8" t="s">
        <v>31</v>
      </c>
      <c r="G21" s="36">
        <v>812159072</v>
      </c>
      <c r="H21" s="7" t="s">
        <v>126</v>
      </c>
      <c r="I21" s="8" t="s">
        <v>127</v>
      </c>
      <c r="J21" s="7" t="s">
        <v>128</v>
      </c>
      <c r="K21" s="8" t="s">
        <v>35</v>
      </c>
      <c r="L21" s="7" t="s">
        <v>129</v>
      </c>
      <c r="M21" s="7" t="s">
        <v>130</v>
      </c>
      <c r="N21" s="9">
        <v>0</v>
      </c>
      <c r="O21" s="9">
        <v>0</v>
      </c>
      <c r="P21" s="9">
        <v>0</v>
      </c>
      <c r="Q21" s="9">
        <v>0</v>
      </c>
      <c r="R21" s="9">
        <v>0</v>
      </c>
      <c r="S21" s="9">
        <v>0</v>
      </c>
      <c r="T21" s="9">
        <v>0</v>
      </c>
      <c r="U21" s="9">
        <v>0</v>
      </c>
      <c r="V21" s="19">
        <v>0</v>
      </c>
      <c r="W21" s="19">
        <v>0</v>
      </c>
      <c r="X21" s="19">
        <v>0</v>
      </c>
      <c r="Y21" s="19">
        <v>80</v>
      </c>
    </row>
    <row r="22" spans="1:25" s="9" customFormat="1" ht="252" customHeight="1">
      <c r="A22" s="7" t="s">
        <v>113</v>
      </c>
      <c r="B22" s="7" t="s">
        <v>131</v>
      </c>
      <c r="C22" s="7" t="s">
        <v>115</v>
      </c>
      <c r="D22" s="7" t="s">
        <v>116</v>
      </c>
      <c r="E22" s="8" t="s">
        <v>30</v>
      </c>
      <c r="F22" s="8" t="s">
        <v>31</v>
      </c>
      <c r="G22" s="36">
        <v>299760527.87</v>
      </c>
      <c r="H22" s="8" t="s">
        <v>132</v>
      </c>
      <c r="I22" s="7" t="s">
        <v>133</v>
      </c>
      <c r="J22" s="7" t="s">
        <v>119</v>
      </c>
      <c r="K22" s="8" t="s">
        <v>35</v>
      </c>
      <c r="L22" s="7" t="s">
        <v>134</v>
      </c>
      <c r="M22" s="7" t="s">
        <v>135</v>
      </c>
      <c r="N22" s="9">
        <v>0</v>
      </c>
      <c r="O22" s="9">
        <v>0</v>
      </c>
      <c r="P22" s="9">
        <v>0</v>
      </c>
      <c r="Q22" s="9">
        <v>0</v>
      </c>
      <c r="R22" s="9">
        <v>0</v>
      </c>
      <c r="S22" s="9">
        <v>0</v>
      </c>
      <c r="T22" s="9">
        <v>0</v>
      </c>
      <c r="U22" s="9">
        <v>0</v>
      </c>
      <c r="V22" s="19">
        <v>0</v>
      </c>
      <c r="W22" s="19">
        <v>50</v>
      </c>
      <c r="X22" s="19">
        <v>0</v>
      </c>
      <c r="Y22" s="19">
        <v>0</v>
      </c>
    </row>
    <row r="23" spans="1:25" s="9" customFormat="1" ht="235.5" customHeight="1">
      <c r="A23" s="7" t="s">
        <v>113</v>
      </c>
      <c r="B23" s="7" t="s">
        <v>136</v>
      </c>
      <c r="C23" s="11" t="s">
        <v>115</v>
      </c>
      <c r="D23" s="11" t="s">
        <v>116</v>
      </c>
      <c r="E23" s="8" t="s">
        <v>30</v>
      </c>
      <c r="F23" s="8" t="s">
        <v>31</v>
      </c>
      <c r="G23" s="36">
        <v>307155890.51999998</v>
      </c>
      <c r="H23" s="7" t="s">
        <v>117</v>
      </c>
      <c r="I23" s="7" t="s">
        <v>137</v>
      </c>
      <c r="J23" s="7" t="s">
        <v>119</v>
      </c>
      <c r="K23" s="8" t="s">
        <v>35</v>
      </c>
      <c r="L23" s="7" t="s">
        <v>134</v>
      </c>
      <c r="M23" s="7" t="s">
        <v>138</v>
      </c>
      <c r="N23" s="9">
        <v>0</v>
      </c>
      <c r="O23" s="9">
        <v>0</v>
      </c>
      <c r="P23" s="9">
        <v>0</v>
      </c>
      <c r="Q23" s="9">
        <v>0</v>
      </c>
      <c r="R23" s="9">
        <v>0</v>
      </c>
      <c r="S23" s="9">
        <v>0</v>
      </c>
      <c r="T23" s="9">
        <v>0</v>
      </c>
      <c r="U23" s="9">
        <v>0</v>
      </c>
      <c r="V23" s="19">
        <v>0</v>
      </c>
      <c r="W23" s="19">
        <v>100</v>
      </c>
      <c r="X23" s="19">
        <v>0</v>
      </c>
      <c r="Y23" s="19">
        <v>0</v>
      </c>
    </row>
    <row r="24" spans="1:25" s="9" customFormat="1" ht="63.75">
      <c r="A24" s="7" t="s">
        <v>139</v>
      </c>
      <c r="B24" s="37" t="s">
        <v>140</v>
      </c>
      <c r="C24" s="38" t="s">
        <v>141</v>
      </c>
      <c r="D24" s="22" t="s">
        <v>141</v>
      </c>
      <c r="E24" s="39" t="s">
        <v>30</v>
      </c>
      <c r="F24" s="8" t="s">
        <v>31</v>
      </c>
      <c r="G24" s="10">
        <v>169891333</v>
      </c>
      <c r="H24" s="7" t="s">
        <v>142</v>
      </c>
      <c r="I24" s="7" t="s">
        <v>143</v>
      </c>
      <c r="J24" s="7" t="s">
        <v>144</v>
      </c>
      <c r="K24" s="8" t="s">
        <v>35</v>
      </c>
      <c r="L24" s="40" t="s">
        <v>145</v>
      </c>
      <c r="M24" s="7" t="s">
        <v>146</v>
      </c>
      <c r="N24" s="9">
        <v>0</v>
      </c>
      <c r="O24" s="9">
        <v>0</v>
      </c>
      <c r="P24" s="9">
        <v>0.1</v>
      </c>
      <c r="Q24" s="9">
        <v>0.1</v>
      </c>
      <c r="R24" s="9">
        <v>0.1</v>
      </c>
      <c r="S24" s="9">
        <v>0.1</v>
      </c>
      <c r="T24" s="9">
        <v>0.1</v>
      </c>
      <c r="U24" s="9">
        <v>0.1</v>
      </c>
      <c r="V24" s="19">
        <v>0.1</v>
      </c>
      <c r="W24" s="19">
        <v>0.1</v>
      </c>
      <c r="X24" s="19">
        <v>0.2</v>
      </c>
      <c r="Y24" s="19">
        <v>0</v>
      </c>
    </row>
    <row r="25" spans="1:25" s="9" customFormat="1" ht="38.25">
      <c r="A25" s="7" t="s">
        <v>139</v>
      </c>
      <c r="B25" s="37" t="s">
        <v>147</v>
      </c>
      <c r="C25" s="22" t="s">
        <v>141</v>
      </c>
      <c r="D25" s="22" t="s">
        <v>141</v>
      </c>
      <c r="E25" s="39" t="s">
        <v>30</v>
      </c>
      <c r="F25" s="8" t="s">
        <v>31</v>
      </c>
      <c r="G25" s="10">
        <v>127600000</v>
      </c>
      <c r="H25" s="7" t="s">
        <v>148</v>
      </c>
      <c r="I25" s="7" t="s">
        <v>149</v>
      </c>
      <c r="J25" s="7" t="s">
        <v>150</v>
      </c>
      <c r="K25" s="8" t="s">
        <v>35</v>
      </c>
      <c r="L25" s="40" t="s">
        <v>151</v>
      </c>
      <c r="M25" s="7" t="s">
        <v>152</v>
      </c>
      <c r="N25" s="9">
        <v>0</v>
      </c>
      <c r="O25" s="9">
        <v>0</v>
      </c>
      <c r="P25" s="9">
        <v>0</v>
      </c>
      <c r="Q25" s="9">
        <v>0</v>
      </c>
      <c r="R25" s="9">
        <v>0</v>
      </c>
      <c r="S25" s="9">
        <v>0</v>
      </c>
      <c r="T25" s="9">
        <v>0</v>
      </c>
      <c r="U25" s="9">
        <v>0</v>
      </c>
      <c r="V25" s="19">
        <v>0</v>
      </c>
      <c r="W25" s="19">
        <v>0</v>
      </c>
      <c r="X25" s="19">
        <v>0.5</v>
      </c>
      <c r="Y25" s="19">
        <v>0.5</v>
      </c>
    </row>
    <row r="26" spans="1:25" s="9" customFormat="1" ht="159.75" customHeight="1">
      <c r="A26" s="7" t="s">
        <v>153</v>
      </c>
      <c r="B26" s="7" t="s">
        <v>154</v>
      </c>
      <c r="C26" s="16" t="s">
        <v>155</v>
      </c>
      <c r="D26" s="16" t="s">
        <v>156</v>
      </c>
      <c r="E26" s="8" t="s">
        <v>30</v>
      </c>
      <c r="F26" s="8" t="s">
        <v>31</v>
      </c>
      <c r="G26" s="10">
        <v>422798000</v>
      </c>
      <c r="H26" s="7" t="s">
        <v>157</v>
      </c>
      <c r="I26" s="7" t="s">
        <v>158</v>
      </c>
      <c r="J26" s="8" t="s">
        <v>159</v>
      </c>
      <c r="K26" s="8" t="s">
        <v>35</v>
      </c>
      <c r="L26" s="7" t="s">
        <v>160</v>
      </c>
      <c r="M26" s="7" t="s">
        <v>161</v>
      </c>
      <c r="N26" s="9">
        <v>0</v>
      </c>
      <c r="O26" s="9">
        <v>0</v>
      </c>
      <c r="P26" s="9">
        <v>0</v>
      </c>
      <c r="Q26" s="9">
        <v>31</v>
      </c>
      <c r="R26" s="9">
        <v>85</v>
      </c>
      <c r="S26" s="9">
        <v>61</v>
      </c>
      <c r="T26" s="9">
        <v>41</v>
      </c>
      <c r="U26" s="9">
        <v>165</v>
      </c>
      <c r="V26" s="19">
        <v>214</v>
      </c>
      <c r="W26" s="19">
        <v>39</v>
      </c>
      <c r="X26" s="19">
        <v>260</v>
      </c>
      <c r="Y26" s="19">
        <v>30</v>
      </c>
    </row>
    <row r="27" spans="1:25" s="9" customFormat="1" ht="51">
      <c r="A27" s="7" t="s">
        <v>153</v>
      </c>
      <c r="B27" s="7" t="s">
        <v>162</v>
      </c>
      <c r="C27" s="16" t="s">
        <v>42</v>
      </c>
      <c r="D27" s="7" t="s">
        <v>163</v>
      </c>
      <c r="E27" s="8" t="s">
        <v>30</v>
      </c>
      <c r="F27" s="8" t="s">
        <v>31</v>
      </c>
      <c r="G27" s="10">
        <v>316000000</v>
      </c>
      <c r="H27" s="7" t="s">
        <v>164</v>
      </c>
      <c r="I27" s="41" t="s">
        <v>165</v>
      </c>
      <c r="J27" s="7" t="s">
        <v>82</v>
      </c>
      <c r="K27" s="8" t="s">
        <v>35</v>
      </c>
      <c r="L27" s="7" t="s">
        <v>166</v>
      </c>
      <c r="M27" s="7" t="s">
        <v>167</v>
      </c>
      <c r="N27" s="9">
        <v>0</v>
      </c>
      <c r="O27" s="9">
        <v>0</v>
      </c>
      <c r="P27" s="9">
        <v>0</v>
      </c>
      <c r="Q27" s="9">
        <v>0</v>
      </c>
      <c r="R27" s="9">
        <v>0</v>
      </c>
      <c r="S27" s="9">
        <v>0</v>
      </c>
      <c r="T27" s="9">
        <v>0</v>
      </c>
      <c r="U27" s="9">
        <v>0</v>
      </c>
      <c r="V27" s="19">
        <v>0</v>
      </c>
      <c r="W27" s="19">
        <v>0</v>
      </c>
      <c r="X27" s="19">
        <v>100</v>
      </c>
      <c r="Y27" s="19">
        <v>100</v>
      </c>
    </row>
    <row r="28" spans="1:25" s="9" customFormat="1" ht="63.75">
      <c r="A28" s="7" t="s">
        <v>153</v>
      </c>
      <c r="B28" s="7" t="s">
        <v>168</v>
      </c>
      <c r="C28" s="7" t="s">
        <v>42</v>
      </c>
      <c r="D28" s="7" t="s">
        <v>42</v>
      </c>
      <c r="E28" s="8" t="s">
        <v>30</v>
      </c>
      <c r="F28" s="8" t="s">
        <v>31</v>
      </c>
      <c r="G28" s="10">
        <v>497975000</v>
      </c>
      <c r="H28" s="7" t="s">
        <v>169</v>
      </c>
      <c r="I28" s="41" t="s">
        <v>165</v>
      </c>
      <c r="J28" s="7" t="s">
        <v>82</v>
      </c>
      <c r="K28" s="8" t="s">
        <v>35</v>
      </c>
      <c r="L28" s="7" t="s">
        <v>166</v>
      </c>
      <c r="M28" s="7" t="s">
        <v>167</v>
      </c>
      <c r="N28" s="9">
        <v>0</v>
      </c>
      <c r="O28" s="9">
        <v>0</v>
      </c>
      <c r="P28" s="9">
        <v>0</v>
      </c>
      <c r="Q28" s="9">
        <v>0</v>
      </c>
      <c r="R28" s="9">
        <v>0</v>
      </c>
      <c r="S28" s="9">
        <v>0</v>
      </c>
      <c r="T28" s="9">
        <v>0</v>
      </c>
      <c r="U28" s="9">
        <v>0</v>
      </c>
      <c r="V28" s="19">
        <v>0</v>
      </c>
      <c r="W28" s="19">
        <v>0</v>
      </c>
      <c r="X28" s="19">
        <v>50</v>
      </c>
      <c r="Y28" s="19">
        <v>50</v>
      </c>
    </row>
    <row r="29" spans="1:25" s="9" customFormat="1" ht="51">
      <c r="A29" s="7" t="s">
        <v>170</v>
      </c>
      <c r="B29" s="7" t="s">
        <v>171</v>
      </c>
      <c r="C29" s="7" t="s">
        <v>65</v>
      </c>
      <c r="D29" s="7" t="s">
        <v>172</v>
      </c>
      <c r="E29" s="8" t="s">
        <v>30</v>
      </c>
      <c r="F29" s="8" t="s">
        <v>31</v>
      </c>
      <c r="G29" s="10">
        <v>116877000</v>
      </c>
      <c r="H29" s="35" t="s">
        <v>173</v>
      </c>
      <c r="I29" s="42" t="s">
        <v>174</v>
      </c>
      <c r="J29" s="42" t="s">
        <v>82</v>
      </c>
      <c r="K29" s="43" t="s">
        <v>35</v>
      </c>
      <c r="L29" s="42" t="s">
        <v>175</v>
      </c>
      <c r="M29" s="7" t="s">
        <v>176</v>
      </c>
      <c r="N29" s="14">
        <v>0</v>
      </c>
      <c r="O29" s="14">
        <v>0</v>
      </c>
      <c r="P29" s="14">
        <v>0</v>
      </c>
      <c r="Q29" s="14">
        <v>0</v>
      </c>
      <c r="R29" s="14">
        <v>0</v>
      </c>
      <c r="S29" s="14">
        <v>0</v>
      </c>
      <c r="T29" s="14">
        <v>0</v>
      </c>
      <c r="U29" s="14">
        <v>0</v>
      </c>
      <c r="V29" s="20">
        <v>0</v>
      </c>
      <c r="W29" s="20">
        <v>4</v>
      </c>
      <c r="X29" s="20">
        <v>5</v>
      </c>
      <c r="Y29" s="20">
        <v>0</v>
      </c>
    </row>
    <row r="30" spans="1:25" s="9" customFormat="1" ht="38.25">
      <c r="A30" s="7" t="s">
        <v>170</v>
      </c>
      <c r="B30" s="7" t="s">
        <v>177</v>
      </c>
      <c r="C30" s="7" t="s">
        <v>65</v>
      </c>
      <c r="D30" s="7" t="s">
        <v>172</v>
      </c>
      <c r="E30" s="8" t="s">
        <v>30</v>
      </c>
      <c r="F30" s="8" t="s">
        <v>31</v>
      </c>
      <c r="G30" s="10">
        <v>116877000</v>
      </c>
      <c r="H30" s="35" t="s">
        <v>173</v>
      </c>
      <c r="I30" s="42" t="s">
        <v>178</v>
      </c>
      <c r="J30" s="42" t="s">
        <v>82</v>
      </c>
      <c r="K30" s="43" t="s">
        <v>35</v>
      </c>
      <c r="L30" s="42" t="s">
        <v>179</v>
      </c>
      <c r="M30" s="7" t="s">
        <v>180</v>
      </c>
      <c r="N30" s="14">
        <v>0</v>
      </c>
      <c r="O30" s="14">
        <v>0</v>
      </c>
      <c r="P30" s="14">
        <v>0</v>
      </c>
      <c r="Q30" s="14">
        <v>0</v>
      </c>
      <c r="R30" s="14">
        <v>0</v>
      </c>
      <c r="S30" s="14">
        <v>0</v>
      </c>
      <c r="T30" s="14">
        <v>0</v>
      </c>
      <c r="U30" s="14">
        <v>0</v>
      </c>
      <c r="V30" s="20">
        <v>0</v>
      </c>
      <c r="W30" s="20">
        <v>0</v>
      </c>
      <c r="X30" s="20">
        <v>0</v>
      </c>
      <c r="Y30" s="20">
        <v>0</v>
      </c>
    </row>
    <row r="31" spans="1:25" s="9" customFormat="1" ht="51">
      <c r="A31" s="7" t="s">
        <v>170</v>
      </c>
      <c r="B31" s="7" t="s">
        <v>181</v>
      </c>
      <c r="C31" s="7" t="s">
        <v>65</v>
      </c>
      <c r="D31" s="7" t="s">
        <v>172</v>
      </c>
      <c r="E31" s="8" t="s">
        <v>30</v>
      </c>
      <c r="F31" s="8" t="s">
        <v>31</v>
      </c>
      <c r="G31" s="26">
        <v>112267000</v>
      </c>
      <c r="H31" s="35" t="s">
        <v>173</v>
      </c>
      <c r="I31" s="42" t="s">
        <v>182</v>
      </c>
      <c r="J31" s="42" t="s">
        <v>82</v>
      </c>
      <c r="K31" s="43" t="s">
        <v>35</v>
      </c>
      <c r="L31" s="42" t="s">
        <v>175</v>
      </c>
      <c r="M31" s="7" t="s">
        <v>183</v>
      </c>
      <c r="N31" s="14">
        <v>0</v>
      </c>
      <c r="O31" s="14">
        <v>0</v>
      </c>
      <c r="P31" s="14">
        <v>0</v>
      </c>
      <c r="Q31" s="14">
        <v>0</v>
      </c>
      <c r="R31" s="14">
        <v>0</v>
      </c>
      <c r="S31" s="14">
        <v>0</v>
      </c>
      <c r="T31" s="14">
        <v>0</v>
      </c>
      <c r="U31" s="14">
        <v>0</v>
      </c>
      <c r="V31" s="20">
        <v>0</v>
      </c>
      <c r="W31" s="20">
        <v>4</v>
      </c>
      <c r="X31" s="20">
        <v>5</v>
      </c>
      <c r="Y31" s="20">
        <v>0</v>
      </c>
    </row>
    <row r="32" spans="1:25" s="9" customFormat="1" ht="111.75" customHeight="1">
      <c r="A32" s="7" t="s">
        <v>184</v>
      </c>
      <c r="B32" s="7" t="s">
        <v>185</v>
      </c>
      <c r="C32" s="7" t="s">
        <v>186</v>
      </c>
      <c r="D32" s="7" t="s">
        <v>186</v>
      </c>
      <c r="E32" s="8" t="s">
        <v>30</v>
      </c>
      <c r="F32" s="8" t="s">
        <v>31</v>
      </c>
      <c r="G32" s="26">
        <v>350000000</v>
      </c>
      <c r="H32" s="35" t="s">
        <v>187</v>
      </c>
      <c r="I32" s="42" t="s">
        <v>188</v>
      </c>
      <c r="J32" s="42" t="s">
        <v>189</v>
      </c>
      <c r="K32" s="43" t="s">
        <v>35</v>
      </c>
      <c r="L32" s="42" t="s">
        <v>190</v>
      </c>
      <c r="M32" s="7" t="s">
        <v>191</v>
      </c>
      <c r="N32" s="14">
        <v>0</v>
      </c>
      <c r="O32" s="14">
        <v>0</v>
      </c>
      <c r="P32" s="14">
        <v>0</v>
      </c>
      <c r="Q32" s="14">
        <v>0</v>
      </c>
      <c r="R32" s="14">
        <v>0</v>
      </c>
      <c r="S32" s="14">
        <v>0</v>
      </c>
      <c r="T32" s="14">
        <v>0</v>
      </c>
      <c r="U32" s="14">
        <v>0</v>
      </c>
      <c r="V32" s="20">
        <v>0</v>
      </c>
      <c r="W32" s="20">
        <v>0</v>
      </c>
      <c r="X32" s="20">
        <v>15</v>
      </c>
      <c r="Y32" s="20">
        <v>0</v>
      </c>
    </row>
    <row r="33" spans="1:25" s="9" customFormat="1" ht="168" customHeight="1">
      <c r="A33" s="7" t="s">
        <v>184</v>
      </c>
      <c r="B33" s="7" t="s">
        <v>192</v>
      </c>
      <c r="C33" s="7" t="s">
        <v>186</v>
      </c>
      <c r="D33" s="7" t="s">
        <v>186</v>
      </c>
      <c r="E33" s="8" t="s">
        <v>30</v>
      </c>
      <c r="F33" s="8" t="s">
        <v>31</v>
      </c>
      <c r="G33" s="10">
        <v>494576637</v>
      </c>
      <c r="H33" s="35" t="s">
        <v>193</v>
      </c>
      <c r="I33" s="42" t="s">
        <v>194</v>
      </c>
      <c r="J33" s="42" t="s">
        <v>195</v>
      </c>
      <c r="K33" s="43" t="s">
        <v>35</v>
      </c>
      <c r="L33" s="66" t="s">
        <v>196</v>
      </c>
      <c r="M33" s="7" t="s">
        <v>197</v>
      </c>
      <c r="N33" s="14">
        <v>0</v>
      </c>
      <c r="O33" s="14">
        <v>0</v>
      </c>
      <c r="P33" s="14">
        <v>0</v>
      </c>
      <c r="Q33" s="14">
        <v>0</v>
      </c>
      <c r="R33" s="14">
        <v>0</v>
      </c>
      <c r="S33" s="14">
        <v>0</v>
      </c>
      <c r="T33" s="14">
        <v>0</v>
      </c>
      <c r="U33" s="14">
        <v>0</v>
      </c>
      <c r="V33" s="20">
        <v>1</v>
      </c>
      <c r="W33" s="20">
        <v>0</v>
      </c>
      <c r="X33" s="20">
        <v>1</v>
      </c>
      <c r="Y33" s="20">
        <v>0</v>
      </c>
    </row>
    <row r="34" spans="1:25" s="9" customFormat="1" ht="201.75" customHeight="1">
      <c r="A34" s="7" t="s">
        <v>184</v>
      </c>
      <c r="B34" s="7" t="s">
        <v>198</v>
      </c>
      <c r="C34" s="7" t="s">
        <v>186</v>
      </c>
      <c r="D34" s="7" t="s">
        <v>186</v>
      </c>
      <c r="E34" s="8" t="s">
        <v>30</v>
      </c>
      <c r="F34" s="8" t="s">
        <v>31</v>
      </c>
      <c r="G34" s="10">
        <v>321898750</v>
      </c>
      <c r="H34" s="35" t="s">
        <v>199</v>
      </c>
      <c r="I34" s="42" t="s">
        <v>200</v>
      </c>
      <c r="J34" s="42" t="s">
        <v>195</v>
      </c>
      <c r="K34" s="43" t="s">
        <v>35</v>
      </c>
      <c r="L34" s="68" t="s">
        <v>201</v>
      </c>
      <c r="M34" s="7" t="s">
        <v>202</v>
      </c>
      <c r="N34" s="14">
        <v>0</v>
      </c>
      <c r="O34" s="14">
        <v>0</v>
      </c>
      <c r="P34" s="14">
        <v>0</v>
      </c>
      <c r="Q34" s="14">
        <v>0</v>
      </c>
      <c r="R34" s="14">
        <v>0</v>
      </c>
      <c r="S34" s="14">
        <v>0</v>
      </c>
      <c r="T34" s="14">
        <v>0</v>
      </c>
      <c r="U34" s="14">
        <v>0</v>
      </c>
      <c r="V34" s="20">
        <v>0</v>
      </c>
      <c r="W34" s="20">
        <v>0</v>
      </c>
      <c r="X34" s="20">
        <v>112</v>
      </c>
      <c r="Y34" s="20">
        <v>0</v>
      </c>
    </row>
    <row r="35" spans="1:25" s="9" customFormat="1" ht="123.75" customHeight="1">
      <c r="A35" s="7" t="s">
        <v>184</v>
      </c>
      <c r="B35" s="7" t="s">
        <v>203</v>
      </c>
      <c r="C35" s="7" t="s">
        <v>186</v>
      </c>
      <c r="D35" s="7" t="s">
        <v>186</v>
      </c>
      <c r="E35" s="8" t="s">
        <v>30</v>
      </c>
      <c r="F35" s="8" t="s">
        <v>31</v>
      </c>
      <c r="G35" s="10">
        <v>141611000</v>
      </c>
      <c r="H35" s="35" t="s">
        <v>204</v>
      </c>
      <c r="I35" s="42" t="s">
        <v>205</v>
      </c>
      <c r="J35" s="42" t="s">
        <v>195</v>
      </c>
      <c r="K35" s="43" t="s">
        <v>35</v>
      </c>
      <c r="L35" s="42" t="s">
        <v>206</v>
      </c>
      <c r="M35" s="7" t="s">
        <v>207</v>
      </c>
      <c r="N35" s="14">
        <v>0</v>
      </c>
      <c r="O35" s="14">
        <v>0</v>
      </c>
      <c r="P35" s="14">
        <v>0</v>
      </c>
      <c r="Q35" s="14">
        <v>0</v>
      </c>
      <c r="R35" s="14">
        <v>0</v>
      </c>
      <c r="S35" s="14">
        <v>0</v>
      </c>
      <c r="T35" s="14">
        <v>0</v>
      </c>
      <c r="U35" s="14">
        <v>0</v>
      </c>
      <c r="V35" s="20">
        <v>0</v>
      </c>
      <c r="W35" s="20">
        <v>0</v>
      </c>
      <c r="X35" s="20">
        <v>0</v>
      </c>
      <c r="Y35" s="20">
        <v>0</v>
      </c>
    </row>
    <row r="36" spans="1:25" s="9" customFormat="1" ht="51">
      <c r="A36" s="73" t="s">
        <v>208</v>
      </c>
      <c r="B36" s="7" t="s">
        <v>209</v>
      </c>
      <c r="C36" s="7" t="s">
        <v>186</v>
      </c>
      <c r="D36" s="7" t="s">
        <v>186</v>
      </c>
      <c r="E36" s="8" t="s">
        <v>30</v>
      </c>
      <c r="F36" s="8" t="s">
        <v>31</v>
      </c>
      <c r="G36" s="63">
        <v>108961850</v>
      </c>
      <c r="H36" s="35" t="s">
        <v>210</v>
      </c>
      <c r="I36" s="42" t="s">
        <v>200</v>
      </c>
      <c r="J36" s="42" t="s">
        <v>82</v>
      </c>
      <c r="K36" s="43" t="s">
        <v>35</v>
      </c>
      <c r="L36" s="42" t="s">
        <v>211</v>
      </c>
      <c r="M36" s="7" t="s">
        <v>207</v>
      </c>
      <c r="N36" s="14">
        <v>0</v>
      </c>
      <c r="O36" s="14">
        <v>0</v>
      </c>
      <c r="P36" s="14">
        <v>0</v>
      </c>
      <c r="Q36" s="14">
        <v>0</v>
      </c>
      <c r="R36" s="14">
        <v>0</v>
      </c>
      <c r="S36" s="14">
        <v>0</v>
      </c>
      <c r="T36" s="14">
        <v>0</v>
      </c>
      <c r="U36" s="14">
        <v>0</v>
      </c>
      <c r="V36" s="20">
        <v>0</v>
      </c>
      <c r="W36" s="20">
        <v>0</v>
      </c>
      <c r="X36" s="20">
        <v>0</v>
      </c>
      <c r="Y36" s="20">
        <v>0</v>
      </c>
    </row>
    <row r="37" spans="1:25" s="9" customFormat="1" ht="84" customHeight="1">
      <c r="A37" s="73" t="s">
        <v>208</v>
      </c>
      <c r="B37" s="7" t="s">
        <v>212</v>
      </c>
      <c r="C37" s="7" t="s">
        <v>186</v>
      </c>
      <c r="D37" s="7" t="s">
        <v>186</v>
      </c>
      <c r="E37" s="8" t="s">
        <v>30</v>
      </c>
      <c r="F37" s="8" t="s">
        <v>31</v>
      </c>
      <c r="G37" s="63">
        <v>571000000</v>
      </c>
      <c r="H37" s="35" t="s">
        <v>210</v>
      </c>
      <c r="I37" s="42" t="s">
        <v>200</v>
      </c>
      <c r="J37" s="42" t="s">
        <v>82</v>
      </c>
      <c r="K37" s="43" t="s">
        <v>35</v>
      </c>
      <c r="L37" s="42" t="s">
        <v>213</v>
      </c>
      <c r="M37" s="7" t="s">
        <v>214</v>
      </c>
      <c r="N37" s="14">
        <v>0</v>
      </c>
      <c r="O37" s="14">
        <v>0</v>
      </c>
      <c r="P37" s="14">
        <v>0</v>
      </c>
      <c r="Q37" s="14">
        <v>0</v>
      </c>
      <c r="R37" s="14">
        <v>0</v>
      </c>
      <c r="S37" s="14">
        <v>0</v>
      </c>
      <c r="T37" s="14">
        <v>0</v>
      </c>
      <c r="U37" s="14">
        <v>0</v>
      </c>
      <c r="V37" s="20">
        <v>0</v>
      </c>
      <c r="W37" s="20">
        <v>0</v>
      </c>
      <c r="X37" s="20">
        <v>0</v>
      </c>
      <c r="Y37" s="20">
        <v>0</v>
      </c>
    </row>
    <row r="38" spans="1:25" s="9" customFormat="1" ht="51">
      <c r="A38" s="73" t="s">
        <v>208</v>
      </c>
      <c r="B38" s="7" t="s">
        <v>215</v>
      </c>
      <c r="C38" s="7" t="s">
        <v>186</v>
      </c>
      <c r="D38" s="7" t="s">
        <v>186</v>
      </c>
      <c r="E38" s="8" t="s">
        <v>30</v>
      </c>
      <c r="F38" s="8" t="s">
        <v>31</v>
      </c>
      <c r="G38" s="63">
        <v>388878150</v>
      </c>
      <c r="H38" s="35" t="s">
        <v>210</v>
      </c>
      <c r="I38" s="42" t="s">
        <v>200</v>
      </c>
      <c r="J38" s="42" t="s">
        <v>82</v>
      </c>
      <c r="K38" s="43" t="s">
        <v>35</v>
      </c>
      <c r="L38" s="42" t="s">
        <v>216</v>
      </c>
      <c r="M38" s="7" t="s">
        <v>217</v>
      </c>
      <c r="N38" s="14">
        <v>0</v>
      </c>
      <c r="O38" s="14">
        <v>0</v>
      </c>
      <c r="P38" s="14">
        <v>0</v>
      </c>
      <c r="Q38" s="14">
        <v>0</v>
      </c>
      <c r="R38" s="14">
        <v>0</v>
      </c>
      <c r="S38" s="14">
        <v>0</v>
      </c>
      <c r="T38" s="14">
        <v>0</v>
      </c>
      <c r="U38" s="14">
        <v>0</v>
      </c>
      <c r="V38" s="20">
        <v>0</v>
      </c>
      <c r="W38" s="20">
        <v>0</v>
      </c>
      <c r="X38" s="20">
        <v>0</v>
      </c>
      <c r="Y38" s="20">
        <v>0</v>
      </c>
    </row>
    <row r="39" spans="1:25" s="9" customFormat="1" ht="51">
      <c r="A39" s="73" t="s">
        <v>208</v>
      </c>
      <c r="B39" s="7" t="s">
        <v>218</v>
      </c>
      <c r="C39" s="7" t="s">
        <v>186</v>
      </c>
      <c r="D39" s="7" t="s">
        <v>186</v>
      </c>
      <c r="E39" s="8" t="s">
        <v>30</v>
      </c>
      <c r="F39" s="8" t="s">
        <v>31</v>
      </c>
      <c r="G39" s="63">
        <v>155000000</v>
      </c>
      <c r="H39" s="35" t="s">
        <v>210</v>
      </c>
      <c r="I39" s="42" t="s">
        <v>200</v>
      </c>
      <c r="J39" s="42" t="s">
        <v>82</v>
      </c>
      <c r="K39" s="43" t="s">
        <v>35</v>
      </c>
      <c r="L39" s="42" t="s">
        <v>219</v>
      </c>
      <c r="M39" s="7" t="s">
        <v>220</v>
      </c>
      <c r="N39" s="14">
        <v>0</v>
      </c>
      <c r="O39" s="14">
        <v>0</v>
      </c>
      <c r="P39" s="14">
        <v>0</v>
      </c>
      <c r="Q39" s="14">
        <v>0</v>
      </c>
      <c r="R39" s="14">
        <v>0</v>
      </c>
      <c r="S39" s="14">
        <v>0</v>
      </c>
      <c r="T39" s="14">
        <v>0</v>
      </c>
      <c r="U39" s="14">
        <v>0</v>
      </c>
      <c r="V39" s="20">
        <v>0</v>
      </c>
      <c r="W39" s="20">
        <v>0</v>
      </c>
      <c r="X39" s="20">
        <v>0</v>
      </c>
      <c r="Y39" s="20">
        <v>0</v>
      </c>
    </row>
    <row r="40" spans="1:25" s="9" customFormat="1" ht="51">
      <c r="A40" s="7" t="s">
        <v>221</v>
      </c>
      <c r="B40" s="7" t="s">
        <v>222</v>
      </c>
      <c r="C40" s="7" t="s">
        <v>223</v>
      </c>
      <c r="D40" s="7" t="s">
        <v>223</v>
      </c>
      <c r="E40" s="8" t="s">
        <v>30</v>
      </c>
      <c r="F40" s="8" t="s">
        <v>31</v>
      </c>
      <c r="G40" s="44">
        <v>40804000</v>
      </c>
      <c r="H40" s="45" t="s">
        <v>224</v>
      </c>
      <c r="I40" s="7" t="s">
        <v>225</v>
      </c>
      <c r="J40" s="8" t="s">
        <v>226</v>
      </c>
      <c r="K40" s="8" t="s">
        <v>35</v>
      </c>
      <c r="L40" s="7" t="s">
        <v>227</v>
      </c>
      <c r="M40" s="7" t="s">
        <v>228</v>
      </c>
      <c r="N40" s="28">
        <v>0</v>
      </c>
      <c r="O40" s="28">
        <v>0</v>
      </c>
      <c r="P40" s="28">
        <v>0</v>
      </c>
      <c r="Q40" s="28">
        <v>0</v>
      </c>
      <c r="R40" s="28">
        <v>0</v>
      </c>
      <c r="S40" s="28">
        <v>105</v>
      </c>
      <c r="T40" s="28">
        <v>40</v>
      </c>
      <c r="U40" s="28">
        <v>0</v>
      </c>
      <c r="V40" s="29">
        <v>134</v>
      </c>
      <c r="W40" s="29">
        <v>130</v>
      </c>
      <c r="X40" s="29">
        <v>221</v>
      </c>
      <c r="Y40" s="29">
        <v>20</v>
      </c>
    </row>
    <row r="41" spans="1:25" s="9" customFormat="1" ht="76.5">
      <c r="A41" s="7" t="s">
        <v>221</v>
      </c>
      <c r="B41" s="7" t="s">
        <v>229</v>
      </c>
      <c r="C41" s="7" t="s">
        <v>223</v>
      </c>
      <c r="D41" s="7" t="s">
        <v>223</v>
      </c>
      <c r="E41" s="8" t="s">
        <v>30</v>
      </c>
      <c r="F41" s="8" t="s">
        <v>31</v>
      </c>
      <c r="G41" s="46">
        <v>344394000</v>
      </c>
      <c r="H41" s="45" t="s">
        <v>230</v>
      </c>
      <c r="I41" s="7" t="s">
        <v>231</v>
      </c>
      <c r="J41" s="8" t="s">
        <v>226</v>
      </c>
      <c r="K41" s="8" t="s">
        <v>35</v>
      </c>
      <c r="L41" s="7" t="s">
        <v>232</v>
      </c>
      <c r="M41" s="7" t="s">
        <v>233</v>
      </c>
      <c r="N41" s="28">
        <v>0</v>
      </c>
      <c r="O41" s="28">
        <v>7</v>
      </c>
      <c r="P41" s="28">
        <v>12</v>
      </c>
      <c r="Q41" s="28">
        <v>102</v>
      </c>
      <c r="R41" s="28">
        <v>76</v>
      </c>
      <c r="S41" s="28">
        <v>18</v>
      </c>
      <c r="T41" s="28">
        <v>124</v>
      </c>
      <c r="U41" s="28">
        <v>75</v>
      </c>
      <c r="V41" s="29">
        <v>194</v>
      </c>
      <c r="W41" s="29">
        <v>224</v>
      </c>
      <c r="X41" s="29">
        <v>178</v>
      </c>
      <c r="Y41" s="29">
        <v>65</v>
      </c>
    </row>
    <row r="42" spans="1:25" s="9" customFormat="1" ht="38.25">
      <c r="A42" s="7" t="s">
        <v>221</v>
      </c>
      <c r="B42" s="7" t="s">
        <v>234</v>
      </c>
      <c r="C42" s="7" t="s">
        <v>223</v>
      </c>
      <c r="D42" s="7" t="s">
        <v>223</v>
      </c>
      <c r="E42" s="8" t="s">
        <v>30</v>
      </c>
      <c r="F42" s="8" t="s">
        <v>31</v>
      </c>
      <c r="G42" s="46">
        <v>258246000</v>
      </c>
      <c r="H42" s="45" t="s">
        <v>235</v>
      </c>
      <c r="I42" s="7" t="s">
        <v>236</v>
      </c>
      <c r="J42" s="8" t="s">
        <v>226</v>
      </c>
      <c r="K42" s="8" t="s">
        <v>35</v>
      </c>
      <c r="L42" s="47" t="s">
        <v>237</v>
      </c>
      <c r="M42" s="7" t="s">
        <v>238</v>
      </c>
      <c r="N42" s="28">
        <v>0</v>
      </c>
      <c r="O42" s="28">
        <v>0</v>
      </c>
      <c r="P42" s="28">
        <v>0</v>
      </c>
      <c r="Q42" s="28">
        <v>0</v>
      </c>
      <c r="R42" s="28">
        <v>0</v>
      </c>
      <c r="S42" s="28">
        <v>0</v>
      </c>
      <c r="T42" s="28">
        <v>0</v>
      </c>
      <c r="U42" s="28">
        <v>78</v>
      </c>
      <c r="V42" s="29">
        <v>141</v>
      </c>
      <c r="W42" s="29">
        <v>129</v>
      </c>
      <c r="X42" s="29">
        <v>163</v>
      </c>
      <c r="Y42" s="29">
        <v>100</v>
      </c>
    </row>
    <row r="43" spans="1:25" s="9" customFormat="1" ht="117" customHeight="1">
      <c r="A43" s="7" t="s">
        <v>239</v>
      </c>
      <c r="B43" s="7" t="s">
        <v>240</v>
      </c>
      <c r="C43" s="7" t="s">
        <v>186</v>
      </c>
      <c r="D43" s="7" t="s">
        <v>186</v>
      </c>
      <c r="E43" s="8" t="s">
        <v>30</v>
      </c>
      <c r="F43" s="8" t="s">
        <v>31</v>
      </c>
      <c r="G43" s="10">
        <v>810215000</v>
      </c>
      <c r="H43" s="7" t="s">
        <v>241</v>
      </c>
      <c r="I43" s="7" t="s">
        <v>242</v>
      </c>
      <c r="J43" s="7" t="s">
        <v>243</v>
      </c>
      <c r="K43" s="8" t="s">
        <v>35</v>
      </c>
      <c r="L43" s="7" t="s">
        <v>244</v>
      </c>
      <c r="M43" s="7" t="s">
        <v>245</v>
      </c>
      <c r="N43" s="9">
        <v>0</v>
      </c>
      <c r="O43" s="9">
        <v>0</v>
      </c>
      <c r="P43" s="9">
        <v>0</v>
      </c>
      <c r="Q43" s="9">
        <v>0</v>
      </c>
      <c r="R43" s="9">
        <v>0</v>
      </c>
      <c r="S43" s="9">
        <v>0</v>
      </c>
      <c r="T43" s="9">
        <v>0</v>
      </c>
      <c r="U43" s="9">
        <v>0</v>
      </c>
      <c r="V43" s="19">
        <v>0</v>
      </c>
      <c r="W43" s="19">
        <v>0</v>
      </c>
      <c r="X43" s="19">
        <v>0</v>
      </c>
      <c r="Y43" s="19">
        <v>13</v>
      </c>
    </row>
    <row r="44" spans="1:25" s="9" customFormat="1" ht="63" customHeight="1">
      <c r="A44" s="7" t="s">
        <v>239</v>
      </c>
      <c r="B44" s="7" t="s">
        <v>246</v>
      </c>
      <c r="C44" s="7" t="s">
        <v>186</v>
      </c>
      <c r="D44" s="7" t="s">
        <v>186</v>
      </c>
      <c r="E44" s="8" t="s">
        <v>30</v>
      </c>
      <c r="F44" s="8" t="s">
        <v>31</v>
      </c>
      <c r="G44" s="10">
        <v>734000000</v>
      </c>
      <c r="H44" s="7" t="s">
        <v>247</v>
      </c>
      <c r="I44" s="7" t="s">
        <v>248</v>
      </c>
      <c r="J44" s="7" t="s">
        <v>249</v>
      </c>
      <c r="K44" s="8" t="s">
        <v>35</v>
      </c>
      <c r="L44" s="7" t="s">
        <v>250</v>
      </c>
      <c r="M44" s="7" t="s">
        <v>251</v>
      </c>
      <c r="N44" s="9">
        <v>0</v>
      </c>
      <c r="O44" s="9">
        <v>0</v>
      </c>
      <c r="P44" s="9">
        <v>0</v>
      </c>
      <c r="Q44" s="9">
        <v>0</v>
      </c>
      <c r="R44" s="9">
        <v>0</v>
      </c>
      <c r="S44" s="9">
        <v>0</v>
      </c>
      <c r="T44" s="9">
        <v>0</v>
      </c>
      <c r="U44" s="9">
        <v>0</v>
      </c>
      <c r="V44" s="19">
        <v>0</v>
      </c>
      <c r="W44" s="19">
        <v>0</v>
      </c>
      <c r="X44" s="19">
        <v>0</v>
      </c>
      <c r="Y44" s="19">
        <v>50</v>
      </c>
    </row>
    <row r="45" spans="1:25" s="9" customFormat="1" ht="38.25">
      <c r="A45" s="7" t="s">
        <v>239</v>
      </c>
      <c r="B45" s="7" t="s">
        <v>252</v>
      </c>
      <c r="C45" s="7" t="s">
        <v>186</v>
      </c>
      <c r="D45" s="7" t="s">
        <v>186</v>
      </c>
      <c r="E45" s="8" t="s">
        <v>30</v>
      </c>
      <c r="F45" s="8" t="s">
        <v>31</v>
      </c>
      <c r="G45" s="10">
        <v>2916000000</v>
      </c>
      <c r="H45" s="7" t="s">
        <v>253</v>
      </c>
      <c r="I45" s="7" t="s">
        <v>248</v>
      </c>
      <c r="J45" s="7" t="s">
        <v>249</v>
      </c>
      <c r="K45" s="8" t="s">
        <v>35</v>
      </c>
      <c r="L45" s="7" t="s">
        <v>250</v>
      </c>
      <c r="M45" s="7" t="s">
        <v>254</v>
      </c>
      <c r="N45" s="9">
        <v>0</v>
      </c>
      <c r="O45" s="9">
        <v>0</v>
      </c>
      <c r="P45" s="9">
        <v>0</v>
      </c>
      <c r="Q45" s="9">
        <v>0</v>
      </c>
      <c r="R45" s="9">
        <v>0</v>
      </c>
      <c r="S45" s="9">
        <v>0</v>
      </c>
      <c r="T45" s="9">
        <v>0</v>
      </c>
      <c r="U45" s="9">
        <v>0</v>
      </c>
      <c r="V45" s="19">
        <v>0</v>
      </c>
      <c r="W45" s="19">
        <v>0</v>
      </c>
      <c r="X45" s="19">
        <v>0</v>
      </c>
      <c r="Y45" s="19">
        <v>50</v>
      </c>
    </row>
    <row r="46" spans="1:25" s="9" customFormat="1" ht="183.75" customHeight="1">
      <c r="A46" s="7" t="s">
        <v>255</v>
      </c>
      <c r="B46" s="7" t="s">
        <v>256</v>
      </c>
      <c r="C46" s="7" t="s">
        <v>257</v>
      </c>
      <c r="D46" s="7" t="s">
        <v>116</v>
      </c>
      <c r="E46" s="8" t="s">
        <v>30</v>
      </c>
      <c r="F46" s="8" t="s">
        <v>31</v>
      </c>
      <c r="G46" s="36">
        <v>601266785</v>
      </c>
      <c r="H46" s="35" t="s">
        <v>258</v>
      </c>
      <c r="I46" s="48" t="s">
        <v>259</v>
      </c>
      <c r="J46" s="42" t="s">
        <v>260</v>
      </c>
      <c r="K46" s="43" t="s">
        <v>35</v>
      </c>
      <c r="L46" s="42" t="s">
        <v>261</v>
      </c>
      <c r="M46" s="7" t="s">
        <v>262</v>
      </c>
      <c r="N46" s="14">
        <v>0</v>
      </c>
      <c r="O46" s="14">
        <v>0</v>
      </c>
      <c r="P46" s="14">
        <v>0</v>
      </c>
      <c r="Q46" s="14">
        <v>0</v>
      </c>
      <c r="R46" s="14">
        <v>0</v>
      </c>
      <c r="S46" s="14">
        <v>0</v>
      </c>
      <c r="T46" s="14">
        <v>0</v>
      </c>
      <c r="U46" s="14">
        <v>0</v>
      </c>
      <c r="V46" s="20">
        <v>0</v>
      </c>
      <c r="W46" s="20">
        <v>0</v>
      </c>
      <c r="X46" s="20">
        <v>0</v>
      </c>
      <c r="Y46" s="20">
        <v>0</v>
      </c>
    </row>
    <row r="47" spans="1:25" s="9" customFormat="1" ht="51">
      <c r="A47" s="7" t="s">
        <v>255</v>
      </c>
      <c r="B47" s="7" t="s">
        <v>263</v>
      </c>
      <c r="C47" s="7" t="s">
        <v>257</v>
      </c>
      <c r="D47" s="7" t="s">
        <v>116</v>
      </c>
      <c r="E47" s="8" t="s">
        <v>30</v>
      </c>
      <c r="F47" s="8" t="s">
        <v>31</v>
      </c>
      <c r="G47" s="25">
        <v>494665215</v>
      </c>
      <c r="H47" s="35" t="s">
        <v>258</v>
      </c>
      <c r="I47" s="48" t="s">
        <v>259</v>
      </c>
      <c r="J47" s="42" t="s">
        <v>260</v>
      </c>
      <c r="K47" s="43" t="s">
        <v>35</v>
      </c>
      <c r="L47" s="42" t="s">
        <v>261</v>
      </c>
      <c r="M47" s="7" t="s">
        <v>262</v>
      </c>
      <c r="N47" s="14">
        <v>0</v>
      </c>
      <c r="O47" s="14">
        <v>0</v>
      </c>
      <c r="P47" s="14">
        <v>0</v>
      </c>
      <c r="Q47" s="14">
        <v>0</v>
      </c>
      <c r="R47" s="14">
        <v>0</v>
      </c>
      <c r="S47" s="14">
        <v>0</v>
      </c>
      <c r="T47" s="14">
        <v>0</v>
      </c>
      <c r="U47" s="14">
        <v>0</v>
      </c>
      <c r="V47" s="20">
        <v>0</v>
      </c>
      <c r="W47" s="20">
        <v>0</v>
      </c>
      <c r="X47" s="20">
        <v>0</v>
      </c>
      <c r="Y47" s="20">
        <v>0</v>
      </c>
    </row>
    <row r="48" spans="1:25" s="9" customFormat="1" ht="293.25">
      <c r="A48" s="7" t="s">
        <v>264</v>
      </c>
      <c r="B48" s="7" t="s">
        <v>265</v>
      </c>
      <c r="C48" s="7" t="s">
        <v>186</v>
      </c>
      <c r="D48" s="7" t="s">
        <v>186</v>
      </c>
      <c r="E48" s="8" t="s">
        <v>30</v>
      </c>
      <c r="F48" s="8" t="s">
        <v>31</v>
      </c>
      <c r="G48" s="10">
        <v>375958000</v>
      </c>
      <c r="H48" s="7" t="s">
        <v>266</v>
      </c>
      <c r="I48" s="7" t="s">
        <v>267</v>
      </c>
      <c r="J48" s="8" t="s">
        <v>268</v>
      </c>
      <c r="K48" s="8" t="s">
        <v>35</v>
      </c>
      <c r="L48" s="7" t="s">
        <v>269</v>
      </c>
      <c r="M48" s="7" t="s">
        <v>270</v>
      </c>
      <c r="N48" s="9">
        <v>0</v>
      </c>
      <c r="O48" s="9">
        <v>0</v>
      </c>
      <c r="P48" s="9">
        <v>0</v>
      </c>
      <c r="Q48" s="9">
        <v>0</v>
      </c>
      <c r="R48" s="9">
        <v>0</v>
      </c>
      <c r="S48" s="9">
        <v>0</v>
      </c>
      <c r="T48" s="9">
        <v>0</v>
      </c>
      <c r="U48" s="9">
        <v>0</v>
      </c>
      <c r="V48" s="19">
        <v>0</v>
      </c>
      <c r="W48" s="19">
        <v>0</v>
      </c>
      <c r="X48" s="19">
        <v>0</v>
      </c>
      <c r="Y48" s="19">
        <v>8</v>
      </c>
    </row>
    <row r="49" spans="1:25" s="14" customFormat="1" ht="186.75" customHeight="1">
      <c r="A49" s="35" t="s">
        <v>271</v>
      </c>
      <c r="B49" s="35" t="s">
        <v>272</v>
      </c>
      <c r="C49" s="35" t="s">
        <v>257</v>
      </c>
      <c r="D49" s="35" t="s">
        <v>116</v>
      </c>
      <c r="E49" s="48" t="s">
        <v>30</v>
      </c>
      <c r="F49" s="8" t="s">
        <v>31</v>
      </c>
      <c r="G49" s="65" t="s">
        <v>273</v>
      </c>
      <c r="H49" s="35" t="s">
        <v>274</v>
      </c>
      <c r="I49" s="48" t="s">
        <v>259</v>
      </c>
      <c r="J49" s="42" t="s">
        <v>260</v>
      </c>
      <c r="K49" s="43" t="s">
        <v>35</v>
      </c>
      <c r="L49" s="42" t="s">
        <v>261</v>
      </c>
      <c r="M49" s="35" t="s">
        <v>262</v>
      </c>
      <c r="N49" s="14">
        <v>0</v>
      </c>
      <c r="O49" s="14">
        <v>0</v>
      </c>
      <c r="P49" s="14">
        <v>0</v>
      </c>
      <c r="Q49" s="14">
        <v>0</v>
      </c>
      <c r="R49" s="14">
        <v>0</v>
      </c>
      <c r="S49" s="14">
        <v>0</v>
      </c>
      <c r="T49" s="14">
        <v>0</v>
      </c>
      <c r="U49" s="14">
        <v>0</v>
      </c>
      <c r="V49" s="20">
        <v>0</v>
      </c>
      <c r="W49" s="20">
        <v>0</v>
      </c>
      <c r="X49" s="20">
        <v>0</v>
      </c>
      <c r="Y49" s="20">
        <v>40</v>
      </c>
    </row>
    <row r="50" spans="1:25" s="9" customFormat="1" ht="51">
      <c r="A50" s="7" t="s">
        <v>275</v>
      </c>
      <c r="B50" s="7" t="s">
        <v>276</v>
      </c>
      <c r="C50" s="7" t="s">
        <v>277</v>
      </c>
      <c r="D50" s="7" t="s">
        <v>87</v>
      </c>
      <c r="E50" s="8" t="s">
        <v>30</v>
      </c>
      <c r="F50" s="8" t="s">
        <v>31</v>
      </c>
      <c r="G50" s="49">
        <v>318708000</v>
      </c>
      <c r="H50" s="7" t="s">
        <v>88</v>
      </c>
      <c r="I50" s="48" t="s">
        <v>278</v>
      </c>
      <c r="J50" s="7" t="s">
        <v>90</v>
      </c>
      <c r="K50" s="43" t="s">
        <v>279</v>
      </c>
      <c r="L50" s="7" t="s">
        <v>280</v>
      </c>
      <c r="M50" s="7" t="s">
        <v>281</v>
      </c>
      <c r="N50" s="14">
        <v>0</v>
      </c>
      <c r="O50" s="14">
        <v>0</v>
      </c>
      <c r="P50" s="14">
        <v>0</v>
      </c>
      <c r="Q50" s="14">
        <v>0</v>
      </c>
      <c r="R50" s="14">
        <v>0</v>
      </c>
      <c r="S50" s="14">
        <v>0</v>
      </c>
      <c r="T50" s="14">
        <v>0</v>
      </c>
      <c r="U50" s="14">
        <v>0</v>
      </c>
      <c r="V50" s="20">
        <v>0</v>
      </c>
      <c r="W50" s="20">
        <v>0</v>
      </c>
      <c r="X50" s="20">
        <v>0</v>
      </c>
      <c r="Y50" s="20">
        <v>0</v>
      </c>
    </row>
    <row r="51" spans="1:25" s="9" customFormat="1" ht="51">
      <c r="A51" s="7" t="s">
        <v>275</v>
      </c>
      <c r="B51" s="7" t="s">
        <v>282</v>
      </c>
      <c r="C51" s="7" t="s">
        <v>277</v>
      </c>
      <c r="D51" s="7" t="s">
        <v>87</v>
      </c>
      <c r="E51" s="8" t="s">
        <v>30</v>
      </c>
      <c r="F51" s="8" t="s">
        <v>31</v>
      </c>
      <c r="G51" s="49">
        <v>432107000</v>
      </c>
      <c r="H51" s="7" t="s">
        <v>88</v>
      </c>
      <c r="I51" s="48" t="s">
        <v>278</v>
      </c>
      <c r="J51" s="7" t="s">
        <v>90</v>
      </c>
      <c r="K51" s="43" t="s">
        <v>279</v>
      </c>
      <c r="L51" s="7" t="s">
        <v>280</v>
      </c>
      <c r="M51" s="7" t="s">
        <v>283</v>
      </c>
      <c r="N51" s="14">
        <v>0</v>
      </c>
      <c r="O51" s="14">
        <v>0</v>
      </c>
      <c r="P51" s="14">
        <v>0</v>
      </c>
      <c r="Q51" s="14">
        <v>0</v>
      </c>
      <c r="R51" s="14">
        <v>0</v>
      </c>
      <c r="S51" s="14">
        <v>0</v>
      </c>
      <c r="T51" s="14">
        <v>0</v>
      </c>
      <c r="U51" s="14">
        <v>0</v>
      </c>
      <c r="V51" s="20">
        <v>0</v>
      </c>
      <c r="W51" s="20">
        <v>0</v>
      </c>
      <c r="X51" s="20">
        <v>0</v>
      </c>
      <c r="Y51" s="20">
        <v>0</v>
      </c>
    </row>
    <row r="52" spans="1:25" s="58" customFormat="1" ht="89.25">
      <c r="A52" s="35" t="s">
        <v>284</v>
      </c>
      <c r="B52" s="54" t="s">
        <v>285</v>
      </c>
      <c r="C52" s="54" t="s">
        <v>286</v>
      </c>
      <c r="D52" s="54" t="s">
        <v>286</v>
      </c>
      <c r="E52" s="55" t="s">
        <v>30</v>
      </c>
      <c r="F52" s="56" t="s">
        <v>31</v>
      </c>
      <c r="G52" s="62">
        <v>194829000</v>
      </c>
      <c r="H52" s="54" t="s">
        <v>287</v>
      </c>
      <c r="I52" s="54" t="s">
        <v>288</v>
      </c>
      <c r="J52" s="54" t="s">
        <v>289</v>
      </c>
      <c r="K52" s="55" t="s">
        <v>35</v>
      </c>
      <c r="L52" s="54" t="s">
        <v>290</v>
      </c>
      <c r="M52" s="54" t="s">
        <v>291</v>
      </c>
      <c r="N52" s="58">
        <v>0</v>
      </c>
      <c r="O52" s="58">
        <v>0</v>
      </c>
      <c r="P52" s="58">
        <v>0</v>
      </c>
      <c r="Q52" s="58">
        <v>0</v>
      </c>
      <c r="R52" s="58">
        <v>0</v>
      </c>
      <c r="S52" s="58">
        <v>0</v>
      </c>
      <c r="T52" s="58">
        <v>0</v>
      </c>
      <c r="U52" s="58">
        <v>0</v>
      </c>
      <c r="V52" s="59">
        <v>0</v>
      </c>
      <c r="W52" s="59">
        <v>0</v>
      </c>
      <c r="X52" s="59">
        <v>0</v>
      </c>
      <c r="Y52" s="59">
        <v>3</v>
      </c>
    </row>
    <row r="53" spans="1:25" s="58" customFormat="1" ht="76.5">
      <c r="A53" s="35" t="s">
        <v>284</v>
      </c>
      <c r="B53" s="54" t="s">
        <v>292</v>
      </c>
      <c r="C53" s="54" t="s">
        <v>286</v>
      </c>
      <c r="D53" s="54" t="s">
        <v>286</v>
      </c>
      <c r="E53" s="55" t="s">
        <v>30</v>
      </c>
      <c r="F53" s="56" t="s">
        <v>31</v>
      </c>
      <c r="G53" s="57">
        <v>195554000</v>
      </c>
      <c r="H53" s="54" t="s">
        <v>287</v>
      </c>
      <c r="I53" s="54" t="s">
        <v>293</v>
      </c>
      <c r="J53" s="54" t="s">
        <v>289</v>
      </c>
      <c r="K53" s="55" t="s">
        <v>35</v>
      </c>
      <c r="L53" s="54" t="s">
        <v>294</v>
      </c>
      <c r="M53" s="54" t="s">
        <v>295</v>
      </c>
      <c r="N53" s="58">
        <v>0</v>
      </c>
      <c r="O53" s="58">
        <v>0</v>
      </c>
      <c r="P53" s="58">
        <v>0</v>
      </c>
      <c r="Q53" s="58">
        <v>0</v>
      </c>
      <c r="R53" s="58">
        <v>0</v>
      </c>
      <c r="S53" s="58">
        <v>0</v>
      </c>
      <c r="T53" s="58">
        <v>0</v>
      </c>
      <c r="U53" s="58">
        <v>0</v>
      </c>
      <c r="V53" s="59">
        <v>0</v>
      </c>
      <c r="W53" s="59">
        <v>0</v>
      </c>
      <c r="X53" s="59">
        <v>0</v>
      </c>
      <c r="Y53" s="59">
        <v>4</v>
      </c>
    </row>
    <row r="54" spans="1:25" s="58" customFormat="1" ht="63.75">
      <c r="A54" s="35" t="s">
        <v>284</v>
      </c>
      <c r="B54" s="54" t="s">
        <v>296</v>
      </c>
      <c r="C54" s="54" t="s">
        <v>286</v>
      </c>
      <c r="D54" s="54" t="s">
        <v>286</v>
      </c>
      <c r="E54" s="55" t="s">
        <v>30</v>
      </c>
      <c r="F54" s="56" t="s">
        <v>31</v>
      </c>
      <c r="G54" s="57">
        <v>100277000</v>
      </c>
      <c r="H54" s="54" t="s">
        <v>297</v>
      </c>
      <c r="I54" s="54" t="s">
        <v>298</v>
      </c>
      <c r="J54" s="54" t="s">
        <v>289</v>
      </c>
      <c r="K54" s="55" t="s">
        <v>35</v>
      </c>
      <c r="L54" s="54" t="s">
        <v>299</v>
      </c>
      <c r="M54" s="54" t="s">
        <v>207</v>
      </c>
      <c r="N54" s="58">
        <v>0</v>
      </c>
      <c r="O54" s="58">
        <v>0</v>
      </c>
      <c r="P54" s="58">
        <v>0</v>
      </c>
      <c r="Q54" s="58">
        <v>0</v>
      </c>
      <c r="R54" s="58">
        <v>0</v>
      </c>
      <c r="S54" s="58">
        <v>0</v>
      </c>
      <c r="T54" s="58">
        <v>0</v>
      </c>
      <c r="U54" s="58">
        <v>0</v>
      </c>
      <c r="V54" s="59">
        <v>0</v>
      </c>
      <c r="W54" s="59">
        <v>0</v>
      </c>
      <c r="X54" s="59">
        <v>0</v>
      </c>
      <c r="Y54" s="59">
        <v>80</v>
      </c>
    </row>
    <row r="55" spans="1:25" s="58" customFormat="1" ht="63.75">
      <c r="A55" s="35" t="s">
        <v>284</v>
      </c>
      <c r="B55" s="54" t="s">
        <v>300</v>
      </c>
      <c r="C55" s="54" t="s">
        <v>286</v>
      </c>
      <c r="D55" s="54" t="s">
        <v>286</v>
      </c>
      <c r="E55" s="55" t="s">
        <v>30</v>
      </c>
      <c r="F55" s="56" t="s">
        <v>31</v>
      </c>
      <c r="G55" s="57">
        <v>100277000</v>
      </c>
      <c r="H55" s="54" t="s">
        <v>297</v>
      </c>
      <c r="I55" s="54" t="s">
        <v>301</v>
      </c>
      <c r="J55" s="54" t="s">
        <v>289</v>
      </c>
      <c r="K55" s="55" t="s">
        <v>35</v>
      </c>
      <c r="L55" s="54" t="s">
        <v>302</v>
      </c>
      <c r="M55" s="54" t="s">
        <v>303</v>
      </c>
      <c r="N55" s="58">
        <v>0</v>
      </c>
      <c r="O55" s="58">
        <v>0</v>
      </c>
      <c r="P55" s="58">
        <v>0</v>
      </c>
      <c r="Q55" s="58">
        <v>0</v>
      </c>
      <c r="R55" s="58">
        <v>0</v>
      </c>
      <c r="S55" s="58">
        <v>0</v>
      </c>
      <c r="T55" s="58">
        <v>0</v>
      </c>
      <c r="U55" s="58">
        <v>0</v>
      </c>
      <c r="V55" s="59">
        <v>0</v>
      </c>
      <c r="W55" s="59">
        <v>0</v>
      </c>
      <c r="X55" s="59">
        <v>150</v>
      </c>
      <c r="Y55" s="59">
        <v>0</v>
      </c>
    </row>
    <row r="56" spans="1:25" s="58" customFormat="1" ht="63.75">
      <c r="A56" s="35" t="s">
        <v>284</v>
      </c>
      <c r="B56" s="54" t="s">
        <v>304</v>
      </c>
      <c r="C56" s="54" t="s">
        <v>286</v>
      </c>
      <c r="D56" s="54" t="s">
        <v>286</v>
      </c>
      <c r="E56" s="55" t="s">
        <v>30</v>
      </c>
      <c r="F56" s="56" t="s">
        <v>31</v>
      </c>
      <c r="G56" s="57">
        <v>195554000</v>
      </c>
      <c r="H56" s="54" t="s">
        <v>305</v>
      </c>
      <c r="I56" s="54" t="s">
        <v>306</v>
      </c>
      <c r="J56" s="54" t="s">
        <v>289</v>
      </c>
      <c r="K56" s="55" t="s">
        <v>35</v>
      </c>
      <c r="L56" s="54" t="s">
        <v>307</v>
      </c>
      <c r="M56" s="54" t="s">
        <v>308</v>
      </c>
      <c r="N56" s="58">
        <v>0</v>
      </c>
      <c r="O56" s="58">
        <v>0</v>
      </c>
      <c r="P56" s="58">
        <v>0</v>
      </c>
      <c r="Q56" s="58">
        <v>0</v>
      </c>
      <c r="R56" s="58">
        <v>0</v>
      </c>
      <c r="S56" s="58">
        <v>0</v>
      </c>
      <c r="T56" s="58">
        <v>0</v>
      </c>
      <c r="U56" s="58">
        <v>0</v>
      </c>
      <c r="V56" s="59">
        <v>0</v>
      </c>
      <c r="W56" s="59">
        <v>0</v>
      </c>
      <c r="X56" s="59">
        <v>0</v>
      </c>
      <c r="Y56" s="59">
        <v>1000</v>
      </c>
    </row>
    <row r="57" spans="1:25" s="58" customFormat="1" ht="9.75" customHeight="1">
      <c r="A57" s="35" t="s">
        <v>284</v>
      </c>
      <c r="B57" s="54" t="s">
        <v>309</v>
      </c>
      <c r="C57" s="54" t="s">
        <v>286</v>
      </c>
      <c r="D57" s="54" t="s">
        <v>286</v>
      </c>
      <c r="E57" s="55" t="s">
        <v>30</v>
      </c>
      <c r="F57" s="56" t="s">
        <v>31</v>
      </c>
      <c r="G57" s="60">
        <v>291010000</v>
      </c>
      <c r="H57" s="61" t="s">
        <v>310</v>
      </c>
      <c r="I57" s="54" t="s">
        <v>311</v>
      </c>
      <c r="J57" s="54" t="s">
        <v>289</v>
      </c>
      <c r="K57" s="55" t="s">
        <v>35</v>
      </c>
      <c r="L57" s="54" t="s">
        <v>312</v>
      </c>
      <c r="M57" s="54" t="s">
        <v>313</v>
      </c>
      <c r="N57" s="58">
        <v>0</v>
      </c>
      <c r="O57" s="58">
        <v>0</v>
      </c>
      <c r="P57" s="58">
        <v>0</v>
      </c>
      <c r="Q57" s="58">
        <v>0</v>
      </c>
      <c r="R57" s="58">
        <v>0</v>
      </c>
      <c r="S57" s="58">
        <v>0</v>
      </c>
      <c r="T57" s="58">
        <v>0</v>
      </c>
      <c r="U57" s="58">
        <v>0</v>
      </c>
      <c r="V57" s="59">
        <v>0</v>
      </c>
      <c r="W57" s="59">
        <v>0</v>
      </c>
      <c r="X57" s="59">
        <v>161</v>
      </c>
      <c r="Y57" s="59">
        <v>0</v>
      </c>
    </row>
    <row r="58" spans="1:25" s="9" customFormat="1" ht="63.75">
      <c r="A58" s="7" t="s">
        <v>314</v>
      </c>
      <c r="B58" s="7" t="s">
        <v>315</v>
      </c>
      <c r="C58" s="8" t="s">
        <v>65</v>
      </c>
      <c r="D58" s="7" t="s">
        <v>87</v>
      </c>
      <c r="E58" s="8" t="s">
        <v>30</v>
      </c>
      <c r="F58" s="8" t="s">
        <v>31</v>
      </c>
      <c r="G58" s="50">
        <v>6226558000</v>
      </c>
      <c r="H58" s="7" t="s">
        <v>88</v>
      </c>
      <c r="I58" s="12" t="s">
        <v>89</v>
      </c>
      <c r="J58" s="7" t="s">
        <v>90</v>
      </c>
      <c r="K58" s="8" t="s">
        <v>35</v>
      </c>
      <c r="L58" s="7" t="s">
        <v>316</v>
      </c>
      <c r="M58" s="7" t="s">
        <v>92</v>
      </c>
      <c r="N58" s="9">
        <v>0</v>
      </c>
      <c r="O58" s="9">
        <v>0</v>
      </c>
      <c r="P58" s="9">
        <v>0</v>
      </c>
      <c r="Q58" s="9">
        <v>0</v>
      </c>
      <c r="R58" s="9">
        <v>0</v>
      </c>
      <c r="S58" s="9">
        <v>0</v>
      </c>
      <c r="T58" s="9">
        <v>0</v>
      </c>
      <c r="U58" s="9">
        <v>0</v>
      </c>
      <c r="V58" s="19">
        <v>0</v>
      </c>
      <c r="W58" s="19">
        <v>0</v>
      </c>
      <c r="X58" s="19">
        <v>0.133662</v>
      </c>
      <c r="Y58" s="19">
        <v>1</v>
      </c>
    </row>
    <row r="59" spans="1:25" s="9" customFormat="1" ht="38.25">
      <c r="A59" s="7" t="s">
        <v>317</v>
      </c>
      <c r="B59" s="7" t="s">
        <v>318</v>
      </c>
      <c r="C59" s="7" t="s">
        <v>286</v>
      </c>
      <c r="D59" s="7" t="s">
        <v>286</v>
      </c>
      <c r="E59" s="8" t="s">
        <v>30</v>
      </c>
      <c r="F59" s="8" t="s">
        <v>31</v>
      </c>
      <c r="G59" s="51">
        <v>70200000</v>
      </c>
      <c r="H59" s="52" t="s">
        <v>319</v>
      </c>
      <c r="I59" s="43" t="s">
        <v>320</v>
      </c>
      <c r="J59" s="42" t="s">
        <v>321</v>
      </c>
      <c r="K59" s="43" t="s">
        <v>35</v>
      </c>
      <c r="L59" s="42" t="s">
        <v>322</v>
      </c>
      <c r="M59" s="7" t="s">
        <v>323</v>
      </c>
      <c r="N59" s="14">
        <v>0</v>
      </c>
      <c r="O59" s="14">
        <v>0</v>
      </c>
      <c r="P59" s="14">
        <v>0</v>
      </c>
      <c r="Q59" s="14">
        <v>0</v>
      </c>
      <c r="R59" s="14">
        <v>0</v>
      </c>
      <c r="S59" s="14">
        <v>0</v>
      </c>
      <c r="T59" s="14">
        <v>0</v>
      </c>
      <c r="U59" s="14">
        <v>0</v>
      </c>
      <c r="V59" s="20">
        <v>0</v>
      </c>
      <c r="W59" s="20">
        <v>0</v>
      </c>
      <c r="X59" s="20">
        <v>0</v>
      </c>
      <c r="Y59" s="20">
        <v>0</v>
      </c>
    </row>
    <row r="60" spans="1:25" s="9" customFormat="1" ht="51">
      <c r="A60" s="7" t="s">
        <v>324</v>
      </c>
      <c r="B60" s="7" t="s">
        <v>325</v>
      </c>
      <c r="C60" s="8" t="s">
        <v>155</v>
      </c>
      <c r="D60" s="7" t="s">
        <v>87</v>
      </c>
      <c r="E60" s="8" t="s">
        <v>30</v>
      </c>
      <c r="F60" s="8" t="s">
        <v>31</v>
      </c>
      <c r="G60" s="10">
        <v>0</v>
      </c>
      <c r="H60" s="13" t="s">
        <v>326</v>
      </c>
      <c r="I60" s="8" t="s">
        <v>327</v>
      </c>
      <c r="J60" s="7" t="s">
        <v>328</v>
      </c>
      <c r="K60" s="8" t="s">
        <v>35</v>
      </c>
      <c r="L60" s="7" t="s">
        <v>329</v>
      </c>
      <c r="M60" s="7" t="s">
        <v>330</v>
      </c>
      <c r="N60" s="9">
        <v>0</v>
      </c>
      <c r="O60" s="9">
        <v>0</v>
      </c>
      <c r="P60" s="9">
        <v>0</v>
      </c>
      <c r="Q60" s="9">
        <v>0</v>
      </c>
      <c r="R60" s="9">
        <v>0</v>
      </c>
      <c r="S60" s="9">
        <v>0</v>
      </c>
      <c r="T60" s="9">
        <v>0</v>
      </c>
      <c r="U60" s="9">
        <v>0</v>
      </c>
      <c r="V60" s="19">
        <v>0</v>
      </c>
      <c r="W60" s="19">
        <v>0</v>
      </c>
      <c r="X60" s="19">
        <v>0</v>
      </c>
      <c r="Y60" s="19">
        <v>0</v>
      </c>
    </row>
    <row r="61" spans="1:25" s="9" customFormat="1" ht="38.25">
      <c r="A61" s="7" t="s">
        <v>324</v>
      </c>
      <c r="B61" s="7" t="s">
        <v>331</v>
      </c>
      <c r="C61" s="8" t="s">
        <v>155</v>
      </c>
      <c r="D61" s="7" t="s">
        <v>87</v>
      </c>
      <c r="E61" s="8" t="s">
        <v>30</v>
      </c>
      <c r="F61" s="8" t="s">
        <v>31</v>
      </c>
      <c r="G61" s="10">
        <v>0</v>
      </c>
      <c r="H61" s="13" t="s">
        <v>326</v>
      </c>
      <c r="I61" s="8" t="s">
        <v>327</v>
      </c>
      <c r="J61" s="7" t="s">
        <v>328</v>
      </c>
      <c r="K61" s="8" t="s">
        <v>35</v>
      </c>
      <c r="L61" s="7" t="s">
        <v>329</v>
      </c>
      <c r="M61" s="7" t="s">
        <v>330</v>
      </c>
      <c r="N61" s="9">
        <v>0</v>
      </c>
      <c r="O61" s="9">
        <v>0</v>
      </c>
      <c r="P61" s="9">
        <v>0</v>
      </c>
      <c r="Q61" s="9">
        <v>0</v>
      </c>
      <c r="R61" s="9">
        <v>0</v>
      </c>
      <c r="S61" s="9">
        <v>0</v>
      </c>
      <c r="T61" s="9">
        <v>0</v>
      </c>
      <c r="U61" s="9">
        <v>0</v>
      </c>
      <c r="V61" s="19">
        <v>0</v>
      </c>
      <c r="W61" s="19">
        <v>0</v>
      </c>
      <c r="X61" s="19">
        <v>0</v>
      </c>
      <c r="Y61" s="19">
        <v>0</v>
      </c>
    </row>
    <row r="62" spans="1:25" s="9" customFormat="1" ht="38.25">
      <c r="A62" s="7" t="s">
        <v>324</v>
      </c>
      <c r="B62" s="7" t="s">
        <v>332</v>
      </c>
      <c r="C62" s="8" t="s">
        <v>155</v>
      </c>
      <c r="D62" s="7" t="s">
        <v>87</v>
      </c>
      <c r="E62" s="8" t="s">
        <v>30</v>
      </c>
      <c r="F62" s="8" t="s">
        <v>31</v>
      </c>
      <c r="G62" s="10">
        <v>0</v>
      </c>
      <c r="H62" s="13" t="s">
        <v>326</v>
      </c>
      <c r="I62" s="8" t="s">
        <v>327</v>
      </c>
      <c r="J62" s="7" t="s">
        <v>328</v>
      </c>
      <c r="K62" s="8" t="s">
        <v>35</v>
      </c>
      <c r="L62" s="7" t="s">
        <v>329</v>
      </c>
      <c r="M62" s="7" t="s">
        <v>330</v>
      </c>
      <c r="N62" s="9">
        <v>0</v>
      </c>
      <c r="O62" s="9">
        <v>0</v>
      </c>
      <c r="P62" s="9">
        <v>0</v>
      </c>
      <c r="Q62" s="9">
        <v>0</v>
      </c>
      <c r="R62" s="9">
        <v>0</v>
      </c>
      <c r="S62" s="9">
        <v>0</v>
      </c>
      <c r="T62" s="9">
        <v>0</v>
      </c>
      <c r="U62" s="9">
        <v>0</v>
      </c>
      <c r="V62" s="19">
        <v>0</v>
      </c>
      <c r="W62" s="19">
        <v>0</v>
      </c>
      <c r="X62" s="19">
        <v>0</v>
      </c>
      <c r="Y62" s="19">
        <v>0</v>
      </c>
    </row>
    <row r="63" spans="1:25" s="9" customFormat="1" ht="38.25">
      <c r="A63" s="7" t="s">
        <v>324</v>
      </c>
      <c r="B63" s="7" t="s">
        <v>333</v>
      </c>
      <c r="C63" s="8" t="s">
        <v>155</v>
      </c>
      <c r="D63" s="7" t="s">
        <v>156</v>
      </c>
      <c r="E63" s="8" t="s">
        <v>30</v>
      </c>
      <c r="F63" s="8" t="s">
        <v>31</v>
      </c>
      <c r="G63" s="10">
        <v>0</v>
      </c>
      <c r="H63" s="13" t="s">
        <v>326</v>
      </c>
      <c r="I63" s="8" t="s">
        <v>334</v>
      </c>
      <c r="J63" s="7" t="s">
        <v>328</v>
      </c>
      <c r="K63" s="8" t="s">
        <v>35</v>
      </c>
      <c r="L63" s="7" t="s">
        <v>329</v>
      </c>
      <c r="M63" s="7" t="s">
        <v>330</v>
      </c>
      <c r="N63" s="9">
        <v>0</v>
      </c>
      <c r="O63" s="9">
        <v>0</v>
      </c>
      <c r="P63" s="9">
        <v>0</v>
      </c>
      <c r="Q63" s="9">
        <v>0</v>
      </c>
      <c r="R63" s="9">
        <v>0</v>
      </c>
      <c r="S63" s="9">
        <v>0</v>
      </c>
      <c r="T63" s="9">
        <v>0</v>
      </c>
      <c r="U63" s="9">
        <v>1</v>
      </c>
      <c r="V63" s="19">
        <v>0</v>
      </c>
      <c r="W63" s="19">
        <v>0</v>
      </c>
      <c r="X63" s="19">
        <v>0</v>
      </c>
      <c r="Y63" s="19">
        <v>0</v>
      </c>
    </row>
    <row r="64" spans="1:25" s="9" customFormat="1" ht="38.25">
      <c r="A64" s="7" t="s">
        <v>324</v>
      </c>
      <c r="B64" s="7" t="s">
        <v>335</v>
      </c>
      <c r="C64" s="8" t="s">
        <v>155</v>
      </c>
      <c r="D64" s="7" t="s">
        <v>156</v>
      </c>
      <c r="E64" s="8" t="s">
        <v>30</v>
      </c>
      <c r="F64" s="8" t="s">
        <v>31</v>
      </c>
      <c r="G64" s="10">
        <v>0</v>
      </c>
      <c r="H64" s="13" t="s">
        <v>326</v>
      </c>
      <c r="I64" s="8" t="s">
        <v>334</v>
      </c>
      <c r="J64" s="7" t="s">
        <v>328</v>
      </c>
      <c r="K64" s="8" t="s">
        <v>35</v>
      </c>
      <c r="L64" s="7" t="s">
        <v>329</v>
      </c>
      <c r="M64" s="7" t="s">
        <v>330</v>
      </c>
      <c r="N64" s="9">
        <v>0</v>
      </c>
      <c r="O64" s="9">
        <v>0</v>
      </c>
      <c r="P64" s="9">
        <v>0</v>
      </c>
      <c r="Q64" s="9">
        <v>0</v>
      </c>
      <c r="R64" s="9">
        <v>0</v>
      </c>
      <c r="S64" s="9">
        <v>0</v>
      </c>
      <c r="T64" s="9">
        <v>0</v>
      </c>
      <c r="U64" s="9">
        <v>1</v>
      </c>
      <c r="V64" s="19">
        <v>0</v>
      </c>
      <c r="W64" s="19">
        <v>0</v>
      </c>
      <c r="X64" s="19">
        <v>0</v>
      </c>
      <c r="Y64" s="19">
        <v>0</v>
      </c>
    </row>
    <row r="65" spans="1:25" s="9" customFormat="1" ht="51">
      <c r="A65" s="7" t="s">
        <v>324</v>
      </c>
      <c r="B65" s="7" t="s">
        <v>336</v>
      </c>
      <c r="C65" s="8" t="s">
        <v>155</v>
      </c>
      <c r="D65" s="7" t="s">
        <v>156</v>
      </c>
      <c r="E65" s="8" t="s">
        <v>30</v>
      </c>
      <c r="F65" s="8" t="s">
        <v>31</v>
      </c>
      <c r="G65" s="10">
        <v>0</v>
      </c>
      <c r="H65" s="13" t="s">
        <v>326</v>
      </c>
      <c r="I65" s="8" t="s">
        <v>334</v>
      </c>
      <c r="J65" s="7" t="s">
        <v>328</v>
      </c>
      <c r="K65" s="8" t="s">
        <v>35</v>
      </c>
      <c r="L65" s="7" t="s">
        <v>329</v>
      </c>
      <c r="M65" s="7" t="s">
        <v>330</v>
      </c>
      <c r="N65" s="9">
        <v>0</v>
      </c>
      <c r="O65" s="9">
        <v>0</v>
      </c>
      <c r="P65" s="9">
        <v>0</v>
      </c>
      <c r="Q65" s="9">
        <v>0</v>
      </c>
      <c r="R65" s="9">
        <v>0</v>
      </c>
      <c r="S65" s="9">
        <v>0</v>
      </c>
      <c r="T65" s="9">
        <v>0</v>
      </c>
      <c r="U65" s="9">
        <v>1</v>
      </c>
      <c r="V65" s="19">
        <v>0</v>
      </c>
      <c r="W65" s="19">
        <v>0</v>
      </c>
      <c r="X65" s="19">
        <v>0</v>
      </c>
      <c r="Y65" s="19">
        <v>0</v>
      </c>
    </row>
    <row r="66" spans="1:25" s="9" customFormat="1" ht="51">
      <c r="A66" s="73" t="s">
        <v>337</v>
      </c>
      <c r="B66" s="7" t="s">
        <v>338</v>
      </c>
      <c r="C66" s="7" t="s">
        <v>277</v>
      </c>
      <c r="D66" s="7" t="s">
        <v>87</v>
      </c>
      <c r="E66" s="8" t="s">
        <v>30</v>
      </c>
      <c r="F66" s="8" t="s">
        <v>31</v>
      </c>
      <c r="G66" s="70">
        <v>0</v>
      </c>
      <c r="H66" s="15" t="s">
        <v>339</v>
      </c>
      <c r="I66" s="8" t="s">
        <v>340</v>
      </c>
      <c r="J66" s="7" t="s">
        <v>341</v>
      </c>
      <c r="K66" s="8" t="s">
        <v>35</v>
      </c>
      <c r="L66" s="7" t="s">
        <v>342</v>
      </c>
      <c r="M66" s="7" t="s">
        <v>343</v>
      </c>
      <c r="N66" s="9">
        <v>0</v>
      </c>
      <c r="O66" s="9">
        <v>0</v>
      </c>
      <c r="P66" s="9">
        <v>0</v>
      </c>
      <c r="Q66" s="9">
        <v>0</v>
      </c>
      <c r="R66" s="9">
        <v>0</v>
      </c>
      <c r="S66" s="9">
        <v>0</v>
      </c>
      <c r="T66" s="9">
        <v>0</v>
      </c>
      <c r="U66" s="9">
        <v>0</v>
      </c>
      <c r="V66" s="19">
        <v>0</v>
      </c>
      <c r="W66" s="19">
        <v>0</v>
      </c>
      <c r="X66" s="19">
        <v>0</v>
      </c>
      <c r="Y66" s="19">
        <v>1</v>
      </c>
    </row>
    <row r="67" spans="1:25" s="9" customFormat="1" ht="51">
      <c r="A67" s="73" t="s">
        <v>337</v>
      </c>
      <c r="B67" s="7" t="s">
        <v>344</v>
      </c>
      <c r="C67" s="7" t="s">
        <v>65</v>
      </c>
      <c r="D67" s="7" t="s">
        <v>345</v>
      </c>
      <c r="E67" s="21" t="s">
        <v>30</v>
      </c>
      <c r="F67" s="8" t="s">
        <v>31</v>
      </c>
      <c r="G67" s="64">
        <v>4739500466</v>
      </c>
      <c r="H67" s="8" t="s">
        <v>96</v>
      </c>
      <c r="I67" s="12" t="s">
        <v>346</v>
      </c>
      <c r="J67" s="8" t="s">
        <v>347</v>
      </c>
      <c r="K67" s="8" t="s">
        <v>35</v>
      </c>
      <c r="L67" s="7" t="s">
        <v>348</v>
      </c>
      <c r="M67" s="7" t="s">
        <v>100</v>
      </c>
      <c r="N67" s="9">
        <v>0</v>
      </c>
      <c r="O67" s="9">
        <v>0</v>
      </c>
      <c r="P67" s="9">
        <v>0.1</v>
      </c>
      <c r="Q67" s="9">
        <v>0.1</v>
      </c>
      <c r="R67" s="9">
        <v>0.1</v>
      </c>
      <c r="S67" s="9">
        <v>0.1</v>
      </c>
      <c r="T67" s="9">
        <v>0.1</v>
      </c>
      <c r="U67" s="9">
        <v>0.1</v>
      </c>
      <c r="V67" s="19">
        <v>0.1</v>
      </c>
      <c r="W67" s="19">
        <v>0.1</v>
      </c>
      <c r="X67" s="19">
        <v>0.1</v>
      </c>
      <c r="Y67" s="19">
        <v>0.1</v>
      </c>
    </row>
    <row r="68" spans="1:25" s="9" customFormat="1" ht="51">
      <c r="A68" s="73" t="s">
        <v>337</v>
      </c>
      <c r="B68" s="7" t="s">
        <v>349</v>
      </c>
      <c r="C68" s="11" t="s">
        <v>65</v>
      </c>
      <c r="D68" s="7" t="s">
        <v>345</v>
      </c>
      <c r="E68" s="21" t="s">
        <v>30</v>
      </c>
      <c r="F68" s="8" t="s">
        <v>31</v>
      </c>
      <c r="G68" s="64">
        <v>1435700000</v>
      </c>
      <c r="H68" s="8" t="s">
        <v>96</v>
      </c>
      <c r="I68" s="12" t="s">
        <v>346</v>
      </c>
      <c r="J68" s="8" t="s">
        <v>347</v>
      </c>
      <c r="K68" s="8" t="s">
        <v>35</v>
      </c>
      <c r="L68" s="7" t="s">
        <v>348</v>
      </c>
      <c r="M68" s="7" t="s">
        <v>100</v>
      </c>
      <c r="N68" s="9">
        <v>0</v>
      </c>
      <c r="O68" s="9">
        <v>0</v>
      </c>
      <c r="P68" s="9">
        <v>0.1</v>
      </c>
      <c r="Q68" s="9">
        <v>0.1</v>
      </c>
      <c r="R68" s="9">
        <v>0.1</v>
      </c>
      <c r="S68" s="9">
        <v>0.1</v>
      </c>
      <c r="T68" s="9">
        <v>0.1</v>
      </c>
      <c r="U68" s="9">
        <v>0.1</v>
      </c>
      <c r="V68" s="19">
        <v>0.1</v>
      </c>
      <c r="W68" s="19">
        <v>0.1</v>
      </c>
      <c r="X68" s="19">
        <v>0.1</v>
      </c>
      <c r="Y68" s="19">
        <v>0.1</v>
      </c>
    </row>
    <row r="69" spans="1:25" s="9" customFormat="1" ht="38.25">
      <c r="A69" s="7" t="s">
        <v>350</v>
      </c>
      <c r="B69" s="37" t="s">
        <v>351</v>
      </c>
      <c r="C69" s="22" t="s">
        <v>141</v>
      </c>
      <c r="D69" s="12" t="s">
        <v>141</v>
      </c>
      <c r="E69" s="8" t="s">
        <v>30</v>
      </c>
      <c r="F69" s="8" t="s">
        <v>31</v>
      </c>
      <c r="G69" s="53">
        <v>0</v>
      </c>
      <c r="H69" s="16" t="s">
        <v>352</v>
      </c>
      <c r="I69" s="8" t="s">
        <v>353</v>
      </c>
      <c r="J69" s="7" t="s">
        <v>354</v>
      </c>
      <c r="K69" s="8" t="s">
        <v>35</v>
      </c>
      <c r="L69" s="7" t="s">
        <v>355</v>
      </c>
      <c r="M69" s="7" t="s">
        <v>356</v>
      </c>
      <c r="N69" s="9">
        <v>0</v>
      </c>
      <c r="O69" s="9">
        <v>0</v>
      </c>
      <c r="P69" s="9">
        <v>0</v>
      </c>
      <c r="Q69" s="9">
        <v>0</v>
      </c>
      <c r="R69" s="9">
        <v>0</v>
      </c>
      <c r="S69" s="9">
        <v>0</v>
      </c>
      <c r="T69" s="9">
        <v>0</v>
      </c>
      <c r="U69" s="9">
        <v>0</v>
      </c>
      <c r="V69" s="19">
        <v>0</v>
      </c>
      <c r="W69" s="19">
        <v>0</v>
      </c>
      <c r="X69" s="19">
        <v>0</v>
      </c>
      <c r="Y69" s="19">
        <v>1</v>
      </c>
    </row>
    <row r="70" spans="1:25" s="9" customFormat="1" ht="38.25">
      <c r="A70" s="7" t="s">
        <v>350</v>
      </c>
      <c r="B70" s="37" t="s">
        <v>357</v>
      </c>
      <c r="C70" s="22" t="s">
        <v>141</v>
      </c>
      <c r="D70" s="12" t="s">
        <v>141</v>
      </c>
      <c r="E70" s="8" t="s">
        <v>30</v>
      </c>
      <c r="F70" s="8" t="s">
        <v>31</v>
      </c>
      <c r="G70" s="10">
        <v>45000000</v>
      </c>
      <c r="H70" s="7" t="s">
        <v>358</v>
      </c>
      <c r="I70" s="8" t="s">
        <v>353</v>
      </c>
      <c r="J70" s="7" t="s">
        <v>354</v>
      </c>
      <c r="K70" s="8" t="s">
        <v>35</v>
      </c>
      <c r="L70" s="7" t="s">
        <v>355</v>
      </c>
      <c r="M70" s="7" t="s">
        <v>356</v>
      </c>
      <c r="N70" s="9">
        <v>0</v>
      </c>
      <c r="O70" s="9">
        <v>0</v>
      </c>
      <c r="P70" s="9">
        <v>0</v>
      </c>
      <c r="Q70" s="9">
        <v>0</v>
      </c>
      <c r="R70" s="9">
        <v>0</v>
      </c>
      <c r="S70" s="9">
        <v>0</v>
      </c>
      <c r="T70" s="9">
        <v>0</v>
      </c>
      <c r="U70" s="9">
        <v>0</v>
      </c>
      <c r="V70" s="19">
        <v>0</v>
      </c>
      <c r="W70" s="19">
        <v>0</v>
      </c>
      <c r="X70" s="19">
        <v>0</v>
      </c>
      <c r="Y70" s="19">
        <v>1</v>
      </c>
    </row>
    <row r="71" spans="1:25" s="9" customFormat="1" ht="51">
      <c r="A71" s="7" t="s">
        <v>359</v>
      </c>
      <c r="B71" s="7" t="s">
        <v>360</v>
      </c>
      <c r="C71" s="16" t="s">
        <v>361</v>
      </c>
      <c r="D71" s="7" t="s">
        <v>362</v>
      </c>
      <c r="E71" s="8" t="s">
        <v>30</v>
      </c>
      <c r="F71" s="8" t="s">
        <v>31</v>
      </c>
      <c r="G71" s="10">
        <v>531300804</v>
      </c>
      <c r="H71" s="7" t="s">
        <v>363</v>
      </c>
      <c r="I71" s="7" t="s">
        <v>364</v>
      </c>
      <c r="J71" s="7" t="s">
        <v>365</v>
      </c>
      <c r="K71" s="8" t="s">
        <v>35</v>
      </c>
      <c r="L71" s="7" t="s">
        <v>366</v>
      </c>
      <c r="M71" s="7" t="s">
        <v>367</v>
      </c>
      <c r="N71" s="9">
        <v>0</v>
      </c>
      <c r="O71" s="9">
        <v>0</v>
      </c>
      <c r="P71" s="9">
        <v>0</v>
      </c>
      <c r="Q71" s="9">
        <v>0</v>
      </c>
      <c r="R71" s="9">
        <v>0</v>
      </c>
      <c r="S71" s="9">
        <v>0</v>
      </c>
      <c r="T71" s="9">
        <v>0</v>
      </c>
      <c r="U71" s="9">
        <v>0</v>
      </c>
      <c r="V71" s="19">
        <v>0</v>
      </c>
      <c r="W71" s="19">
        <v>0</v>
      </c>
      <c r="X71" s="19">
        <v>0</v>
      </c>
      <c r="Y71" s="19">
        <v>0</v>
      </c>
    </row>
    <row r="72" spans="1:25" s="9" customFormat="1" ht="51">
      <c r="A72" s="7" t="s">
        <v>359</v>
      </c>
      <c r="B72" s="7" t="s">
        <v>368</v>
      </c>
      <c r="C72" s="7" t="s">
        <v>361</v>
      </c>
      <c r="D72" s="7" t="s">
        <v>362</v>
      </c>
      <c r="E72" s="8" t="s">
        <v>30</v>
      </c>
      <c r="F72" s="8" t="s">
        <v>31</v>
      </c>
      <c r="G72" s="10">
        <v>516341200</v>
      </c>
      <c r="H72" s="7" t="s">
        <v>369</v>
      </c>
      <c r="I72" s="7" t="s">
        <v>364</v>
      </c>
      <c r="J72" s="7" t="s">
        <v>370</v>
      </c>
      <c r="K72" s="8" t="s">
        <v>35</v>
      </c>
      <c r="L72" s="7" t="s">
        <v>366</v>
      </c>
      <c r="M72" s="7" t="s">
        <v>367</v>
      </c>
      <c r="N72" s="9">
        <v>0</v>
      </c>
      <c r="O72" s="9">
        <v>0</v>
      </c>
      <c r="P72" s="9">
        <v>0</v>
      </c>
      <c r="Q72" s="9">
        <v>0</v>
      </c>
      <c r="R72" s="9">
        <v>0</v>
      </c>
      <c r="S72" s="9">
        <v>0</v>
      </c>
      <c r="T72" s="9">
        <v>0</v>
      </c>
      <c r="U72" s="9">
        <v>0</v>
      </c>
      <c r="V72" s="19">
        <v>0</v>
      </c>
      <c r="W72" s="19">
        <v>0</v>
      </c>
      <c r="X72" s="19">
        <v>0</v>
      </c>
      <c r="Y72" s="19">
        <v>0</v>
      </c>
    </row>
    <row r="73" spans="1:25" s="9" customFormat="1" ht="14.25" customHeight="1">
      <c r="A73" s="7" t="s">
        <v>359</v>
      </c>
      <c r="B73" s="7" t="s">
        <v>371</v>
      </c>
      <c r="C73" s="7" t="s">
        <v>361</v>
      </c>
      <c r="D73" s="7" t="s">
        <v>362</v>
      </c>
      <c r="E73" s="8" t="s">
        <v>30</v>
      </c>
      <c r="F73" s="8" t="s">
        <v>31</v>
      </c>
      <c r="G73" s="10">
        <v>687440333</v>
      </c>
      <c r="H73" s="7" t="s">
        <v>372</v>
      </c>
      <c r="I73" s="7" t="s">
        <v>364</v>
      </c>
      <c r="J73" s="7" t="s">
        <v>370</v>
      </c>
      <c r="K73" s="8" t="s">
        <v>35</v>
      </c>
      <c r="L73" s="7" t="s">
        <v>366</v>
      </c>
      <c r="M73" s="7" t="s">
        <v>367</v>
      </c>
      <c r="N73" s="9">
        <v>0</v>
      </c>
      <c r="O73" s="9">
        <v>0</v>
      </c>
      <c r="P73" s="9">
        <v>0</v>
      </c>
      <c r="Q73" s="9">
        <v>0</v>
      </c>
      <c r="R73" s="9">
        <v>0</v>
      </c>
      <c r="S73" s="9">
        <v>0</v>
      </c>
      <c r="T73" s="9">
        <v>0</v>
      </c>
      <c r="U73" s="9">
        <v>0</v>
      </c>
      <c r="V73" s="19">
        <v>0</v>
      </c>
      <c r="W73" s="19">
        <v>0</v>
      </c>
      <c r="X73" s="19">
        <v>0</v>
      </c>
      <c r="Y73" s="19">
        <v>0</v>
      </c>
    </row>
    <row r="74" spans="1:25" s="9" customFormat="1" ht="47.25" customHeight="1">
      <c r="A74" s="7" t="s">
        <v>373</v>
      </c>
      <c r="B74" s="7" t="s">
        <v>374</v>
      </c>
      <c r="C74" s="7" t="s">
        <v>277</v>
      </c>
      <c r="D74" s="7" t="s">
        <v>87</v>
      </c>
      <c r="E74" s="8" t="s">
        <v>30</v>
      </c>
      <c r="F74" s="8" t="s">
        <v>31</v>
      </c>
      <c r="G74" s="10">
        <v>5160298743</v>
      </c>
      <c r="H74" s="35" t="s">
        <v>375</v>
      </c>
      <c r="I74" s="42" t="s">
        <v>376</v>
      </c>
      <c r="J74" s="42" t="s">
        <v>377</v>
      </c>
      <c r="K74" s="43" t="s">
        <v>35</v>
      </c>
      <c r="L74" s="42" t="s">
        <v>378</v>
      </c>
      <c r="M74" s="7" t="s">
        <v>379</v>
      </c>
      <c r="N74" s="14">
        <v>0</v>
      </c>
      <c r="O74" s="14">
        <v>0</v>
      </c>
      <c r="P74" s="14">
        <v>0</v>
      </c>
      <c r="Q74" s="14">
        <v>0</v>
      </c>
      <c r="R74" s="14">
        <v>0</v>
      </c>
      <c r="S74" s="14">
        <v>0</v>
      </c>
      <c r="T74" s="14">
        <v>0</v>
      </c>
      <c r="U74" s="14">
        <v>0</v>
      </c>
      <c r="V74" s="20">
        <v>0</v>
      </c>
      <c r="W74" s="20">
        <v>0</v>
      </c>
      <c r="X74" s="20">
        <v>0</v>
      </c>
      <c r="Y74" s="20">
        <v>0</v>
      </c>
    </row>
    <row r="75" spans="1:25" s="9" customFormat="1" ht="51">
      <c r="A75" s="7" t="s">
        <v>380</v>
      </c>
      <c r="B75" s="7" t="s">
        <v>381</v>
      </c>
      <c r="C75" s="8" t="s">
        <v>382</v>
      </c>
      <c r="D75" s="7" t="s">
        <v>172</v>
      </c>
      <c r="E75" s="8" t="s">
        <v>30</v>
      </c>
      <c r="F75" s="8" t="s">
        <v>31</v>
      </c>
      <c r="G75" s="10">
        <v>212554000</v>
      </c>
      <c r="H75" s="7" t="s">
        <v>383</v>
      </c>
      <c r="I75" s="7" t="s">
        <v>384</v>
      </c>
      <c r="J75" s="42" t="s">
        <v>82</v>
      </c>
      <c r="K75" s="8" t="s">
        <v>35</v>
      </c>
      <c r="L75" s="7" t="s">
        <v>385</v>
      </c>
      <c r="M75" s="7" t="s">
        <v>100</v>
      </c>
      <c r="N75" s="9">
        <v>0</v>
      </c>
      <c r="O75" s="9">
        <v>0</v>
      </c>
      <c r="P75" s="9">
        <v>0</v>
      </c>
      <c r="Q75" s="9">
        <v>0</v>
      </c>
      <c r="R75" s="9">
        <v>0</v>
      </c>
      <c r="S75" s="9">
        <v>0</v>
      </c>
      <c r="T75" s="9">
        <v>0</v>
      </c>
      <c r="U75" s="9">
        <v>0</v>
      </c>
      <c r="V75" s="19">
        <v>0</v>
      </c>
      <c r="W75" s="19">
        <v>0</v>
      </c>
      <c r="X75" s="19">
        <v>0</v>
      </c>
      <c r="Y75" s="19">
        <v>1</v>
      </c>
    </row>
    <row r="76" spans="1:25" s="9" customFormat="1" ht="51">
      <c r="A76" s="7" t="s">
        <v>380</v>
      </c>
      <c r="B76" s="7" t="s">
        <v>386</v>
      </c>
      <c r="C76" s="8" t="s">
        <v>382</v>
      </c>
      <c r="D76" s="7" t="s">
        <v>172</v>
      </c>
      <c r="E76" s="8" t="s">
        <v>30</v>
      </c>
      <c r="F76" s="8" t="s">
        <v>31</v>
      </c>
      <c r="G76" s="10">
        <v>212554000</v>
      </c>
      <c r="H76" s="7" t="s">
        <v>383</v>
      </c>
      <c r="I76" s="7" t="s">
        <v>387</v>
      </c>
      <c r="J76" s="42" t="s">
        <v>82</v>
      </c>
      <c r="K76" s="8" t="s">
        <v>35</v>
      </c>
      <c r="L76" s="7" t="s">
        <v>388</v>
      </c>
      <c r="M76" s="7" t="s">
        <v>389</v>
      </c>
      <c r="N76" s="9">
        <v>0</v>
      </c>
      <c r="O76" s="9">
        <v>0</v>
      </c>
      <c r="P76" s="9">
        <v>0</v>
      </c>
      <c r="Q76" s="9">
        <v>0</v>
      </c>
      <c r="R76" s="9">
        <v>0</v>
      </c>
      <c r="S76" s="9">
        <v>0</v>
      </c>
      <c r="T76" s="9">
        <v>0</v>
      </c>
      <c r="U76" s="9">
        <v>0</v>
      </c>
      <c r="V76" s="19">
        <v>0</v>
      </c>
      <c r="W76" s="19">
        <v>0</v>
      </c>
      <c r="X76" s="19">
        <v>0</v>
      </c>
      <c r="Y76" s="19">
        <v>1</v>
      </c>
    </row>
    <row r="77" spans="1:25" ht="12.75">
      <c r="F77" s="8"/>
      <c r="H77" s="13"/>
    </row>
    <row r="78" spans="1:25" ht="12.75">
      <c r="G78" s="24"/>
      <c r="J78" s="6"/>
      <c r="L78" s="18"/>
      <c r="R78" s="6"/>
    </row>
    <row r="79" spans="1:25" ht="12.75">
      <c r="J79" s="6"/>
      <c r="K79" s="5"/>
      <c r="N79" s="6"/>
    </row>
    <row r="80" spans="1:25" ht="12.75">
      <c r="C80" s="6"/>
      <c r="H80" s="6"/>
      <c r="I80" s="6"/>
      <c r="L80" s="18"/>
    </row>
    <row r="81" spans="7:19" ht="12.75">
      <c r="G81" s="1"/>
      <c r="Q81" s="6"/>
      <c r="S81" s="6"/>
    </row>
    <row r="82" spans="7:19" ht="12.75">
      <c r="G82" s="1"/>
      <c r="H82" s="6"/>
      <c r="I82" s="6"/>
    </row>
    <row r="83" spans="7:19" ht="12.75"/>
    <row r="84" spans="7:19" ht="12.75"/>
    <row r="85" spans="7:19" ht="12.75"/>
    <row r="86" spans="7:19" ht="12.75"/>
    <row r="87" spans="7:19" ht="12.75"/>
    <row r="88" spans="7:19" ht="12.75"/>
    <row r="89" spans="7:19" ht="12.75"/>
    <row r="90" spans="7:19" ht="12.75"/>
    <row r="91" spans="7:19" ht="12.75"/>
    <row r="92" spans="7:19" ht="12.75"/>
    <row r="93" spans="7:19" ht="12.75"/>
  </sheetData>
  <autoFilter ref="A2:Y76"/>
  <dataValidations count="1">
    <dataValidation type="list" showInputMessage="1" showErrorMessage="1" sqref="K3:K28 K40:K45 K48 K52:K58 K60:K73 K75:K76">
      <formula1>datos</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Esquema propuesto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Guillermo Enrique Banoy Parra</dc:creator>
  <cp:keywords/>
  <dc:description/>
  <cp:lastModifiedBy>Lina Paola Caro Porras</cp:lastModifiedBy>
  <cp:revision/>
  <dcterms:created xsi:type="dcterms:W3CDTF">2023-07-12T20:53:48Z</dcterms:created>
  <dcterms:modified xsi:type="dcterms:W3CDTF">2025-12-05T17:24:23Z</dcterms:modified>
  <cp:category/>
  <cp:contentStatus/>
</cp:coreProperties>
</file>